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7CD190D0-2E10-4548-BA57-0AE5565E8B1B}" xr6:coauthVersionLast="47" xr6:coauthVersionMax="47" xr10:uidLastSave="{00000000-0000-0000-0000-000000000000}"/>
  <workbookProtection workbookAlgorithmName="SHA-512" workbookHashValue="h6b+UTI4qjwzZYRcrgW0Sc5DHz6tc5yLM6lnmRN9KUrFhitMQel3abIglg6UbtD0nmgH+RLBKFZ9d7JhqC2FYw==" workbookSaltValue="ho03L/riVnTWCZlR5n6Prg==" workbookSpinCount="100000" lockStructure="1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4" l="1"/>
  <c r="H39" i="14" s="1"/>
  <c r="Y40" i="18"/>
  <c r="Z39" i="2"/>
  <c r="Z39" i="3"/>
  <c r="Z39" i="4"/>
  <c r="Z39" i="5"/>
  <c r="Y39" i="7"/>
  <c r="Z39" i="7" s="1"/>
  <c r="Z39" i="8"/>
  <c r="Z39" i="9"/>
  <c r="Z39" i="10"/>
  <c r="Z39" i="11"/>
  <c r="Y39" i="11"/>
  <c r="Z39" i="12"/>
  <c r="Z39" i="13"/>
  <c r="Z39" i="14"/>
  <c r="Z39" i="15"/>
  <c r="Y39" i="15"/>
  <c r="Z39" i="16"/>
  <c r="Z39" i="17"/>
  <c r="Z39" i="19"/>
  <c r="Y39" i="1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Z39" i="18" s="1"/>
  <c r="J39" i="18"/>
  <c r="W39" i="19"/>
  <c r="J39" i="19"/>
  <c r="W39" i="20"/>
  <c r="Y39" i="20" s="1"/>
  <c r="Z39" i="20" s="1"/>
  <c r="J39" i="20"/>
  <c r="W39" i="1"/>
  <c r="Y39" i="1" s="1"/>
  <c r="J39" i="1"/>
  <c r="O38" i="2"/>
  <c r="P38" i="3"/>
  <c r="S38" i="4"/>
  <c r="W38" i="5"/>
  <c r="D38" i="6"/>
  <c r="D40" i="6" s="1"/>
  <c r="H38" i="7"/>
  <c r="I38" i="8"/>
  <c r="M38" i="9"/>
  <c r="Q38" i="10"/>
  <c r="U38" i="12"/>
  <c r="C38" i="13"/>
  <c r="C40" i="13" s="1"/>
  <c r="G38" i="14"/>
  <c r="S38" i="18"/>
  <c r="C38" i="18"/>
  <c r="C40" i="18" s="1"/>
  <c r="K38" i="19"/>
  <c r="S38" i="2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Z36" i="1"/>
  <c r="Y36" i="1"/>
  <c r="Y38" i="1" s="1"/>
  <c r="Y40" i="1" s="1"/>
  <c r="X36" i="1"/>
  <c r="W36" i="1"/>
  <c r="V36" i="1"/>
  <c r="U36" i="1"/>
  <c r="T36" i="1"/>
  <c r="S36" i="1"/>
  <c r="R36" i="1"/>
  <c r="Q36" i="1"/>
  <c r="Q38" i="1" s="1"/>
  <c r="P36" i="1"/>
  <c r="O36" i="1"/>
  <c r="N36" i="1"/>
  <c r="M36" i="1"/>
  <c r="L36" i="1"/>
  <c r="K36" i="1"/>
  <c r="J36" i="1"/>
  <c r="I36" i="1"/>
  <c r="I38" i="1" s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Y38" i="6" s="1"/>
  <c r="Y40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K38" i="15" s="1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L38" i="16" s="1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X38" i="5" s="1"/>
  <c r="X40" i="5" s="1"/>
  <c r="W17" i="5"/>
  <c r="V17" i="5"/>
  <c r="V38" i="5" s="1"/>
  <c r="U17" i="5"/>
  <c r="U38" i="5" s="1"/>
  <c r="T17" i="5"/>
  <c r="T38" i="5" s="1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Z17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J17" i="8"/>
  <c r="I17" i="8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I17" i="14"/>
  <c r="I38" i="14" s="1"/>
  <c r="H17" i="14"/>
  <c r="H38" i="14" s="1"/>
  <c r="G17" i="14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Y17" i="15"/>
  <c r="Y38" i="15" s="1"/>
  <c r="X17" i="15"/>
  <c r="X38" i="15" s="1"/>
  <c r="Z38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W17" i="18"/>
  <c r="W38" i="18" s="1"/>
  <c r="V17" i="18"/>
  <c r="V38" i="18" s="1"/>
  <c r="U17" i="18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8" l="1"/>
  <c r="X40" i="8"/>
  <c r="Z40" i="8" s="1"/>
  <c r="X40" i="7"/>
  <c r="H40" i="8"/>
  <c r="I39" i="8" s="1"/>
  <c r="I40" i="8" s="1"/>
  <c r="Z38" i="16"/>
  <c r="X40" i="16"/>
  <c r="Z40" i="16" s="1"/>
  <c r="Y40" i="20"/>
  <c r="I40" i="11"/>
  <c r="J40" i="11" s="1"/>
  <c r="I40" i="10"/>
  <c r="J40" i="10" s="1"/>
  <c r="I40" i="9"/>
  <c r="H38" i="19"/>
  <c r="H40" i="19" s="1"/>
  <c r="I39" i="19" s="1"/>
  <c r="I40" i="19" s="1"/>
  <c r="Z17" i="18"/>
  <c r="X38" i="18"/>
  <c r="Z17" i="17"/>
  <c r="X38" i="17"/>
  <c r="I40" i="12"/>
  <c r="Z17" i="16"/>
  <c r="Y40" i="15"/>
  <c r="H40" i="14"/>
  <c r="I39" i="14" s="1"/>
  <c r="I40" i="14" s="1"/>
  <c r="J40" i="14" s="1"/>
  <c r="Z17" i="14"/>
  <c r="X38" i="14"/>
  <c r="Z17" i="13"/>
  <c r="X38" i="13"/>
  <c r="Z17" i="12"/>
  <c r="X38" i="12"/>
  <c r="Z17" i="11"/>
  <c r="X38" i="11"/>
  <c r="Z17" i="10"/>
  <c r="X38" i="10"/>
  <c r="Z17" i="9"/>
  <c r="X38" i="9"/>
  <c r="H40" i="6"/>
  <c r="I39" i="6" s="1"/>
  <c r="I40" i="6" s="1"/>
  <c r="X38" i="4"/>
  <c r="Z17" i="15"/>
  <c r="Y40" i="13"/>
  <c r="Z17" i="6"/>
  <c r="X38" i="3"/>
  <c r="Z17" i="19"/>
  <c r="X38" i="19"/>
  <c r="AA38" i="15"/>
  <c r="AA40" i="15" s="1"/>
  <c r="X38" i="2"/>
  <c r="Z17" i="20"/>
  <c r="X38" i="20"/>
  <c r="R38" i="14"/>
  <c r="AA38" i="9"/>
  <c r="AA40" i="9" s="1"/>
  <c r="I38" i="5"/>
  <c r="I40" i="5" s="1"/>
  <c r="Y38" i="5"/>
  <c r="U38" i="18"/>
  <c r="E38" i="17"/>
  <c r="E40" i="17" s="1"/>
  <c r="M38" i="17"/>
  <c r="U38" i="17"/>
  <c r="E38" i="16"/>
  <c r="E40" i="16" s="1"/>
  <c r="M38" i="16"/>
  <c r="U38" i="16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Z17" i="5"/>
  <c r="I38" i="4"/>
  <c r="I40" i="4" s="1"/>
  <c r="Q38" i="4"/>
  <c r="Y38" i="4"/>
  <c r="Y40" i="4" s="1"/>
  <c r="I38" i="3"/>
  <c r="I40" i="3" s="1"/>
  <c r="Q38" i="3"/>
  <c r="Y38" i="3"/>
  <c r="Y40" i="3" s="1"/>
  <c r="I38" i="2"/>
  <c r="I40" i="2" s="1"/>
  <c r="Q38" i="2"/>
  <c r="Y38" i="2"/>
  <c r="Y40" i="2" s="1"/>
  <c r="J38" i="14"/>
  <c r="J38" i="8"/>
  <c r="R38" i="8"/>
  <c r="Q38" i="5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C38" i="7"/>
  <c r="C40" i="7" s="1"/>
  <c r="K38" i="7"/>
  <c r="S38" i="7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9"/>
  <c r="X40" i="15"/>
  <c r="Z40" i="15" s="1"/>
  <c r="F38" i="15"/>
  <c r="F40" i="15" s="1"/>
  <c r="N38" i="15"/>
  <c r="V38" i="15"/>
  <c r="E38" i="14"/>
  <c r="E40" i="14" s="1"/>
  <c r="M38" i="14"/>
  <c r="U38" i="14"/>
  <c r="E38" i="13"/>
  <c r="E40" i="13" s="1"/>
  <c r="M38" i="13"/>
  <c r="U38" i="13"/>
  <c r="E38" i="8"/>
  <c r="E40" i="8" s="1"/>
  <c r="M38" i="8"/>
  <c r="U38" i="8"/>
  <c r="Z27" i="6"/>
  <c r="Z27" i="5"/>
  <c r="Z27" i="3"/>
  <c r="X38" i="1"/>
  <c r="Y38" i="7"/>
  <c r="Y40" i="7" s="1"/>
  <c r="Z40" i="7" s="1"/>
  <c r="X38" i="6"/>
  <c r="K39" i="15"/>
  <c r="J40" i="15"/>
  <c r="K39" i="12"/>
  <c r="J40" i="12"/>
  <c r="K39" i="20"/>
  <c r="J40" i="20"/>
  <c r="J40" i="9"/>
  <c r="K39" i="9"/>
  <c r="J40" i="17"/>
  <c r="K39" i="17"/>
  <c r="K39" i="13"/>
  <c r="J40" i="13"/>
  <c r="J40" i="6"/>
  <c r="K39" i="6"/>
  <c r="K39" i="8"/>
  <c r="J40" i="8"/>
  <c r="K39" i="1"/>
  <c r="J40" i="1"/>
  <c r="J40" i="16"/>
  <c r="K39" i="16"/>
  <c r="K39" i="10"/>
  <c r="J40" i="18"/>
  <c r="K39" i="18"/>
  <c r="K39" i="7"/>
  <c r="J40" i="7"/>
  <c r="J40" i="4" l="1"/>
  <c r="K39" i="4"/>
  <c r="K39" i="5"/>
  <c r="J40" i="5"/>
  <c r="J40" i="2"/>
  <c r="K39" i="2"/>
  <c r="J40" i="3"/>
  <c r="K39" i="3"/>
  <c r="N39" i="3" s="1"/>
  <c r="K39" i="19"/>
  <c r="J40" i="19"/>
  <c r="K39" i="14"/>
  <c r="X40" i="1"/>
  <c r="Z40" i="1" s="1"/>
  <c r="Z38" i="1"/>
  <c r="Z38" i="5"/>
  <c r="Y40" i="5"/>
  <c r="Z40" i="5" s="1"/>
  <c r="Z38" i="19"/>
  <c r="X40" i="19"/>
  <c r="Z40" i="19" s="1"/>
  <c r="X40" i="9"/>
  <c r="Z40" i="9" s="1"/>
  <c r="Z38" i="9"/>
  <c r="X40" i="13"/>
  <c r="Z40" i="13" s="1"/>
  <c r="Z38" i="13"/>
  <c r="Z38" i="17"/>
  <c r="X40" i="17"/>
  <c r="Z40" i="17" s="1"/>
  <c r="Z38" i="7"/>
  <c r="Z38" i="3"/>
  <c r="X40" i="3"/>
  <c r="Z40" i="3" s="1"/>
  <c r="Z38" i="10"/>
  <c r="X40" i="10"/>
  <c r="Z40" i="10" s="1"/>
  <c r="Z38" i="14"/>
  <c r="X40" i="14"/>
  <c r="Z40" i="14" s="1"/>
  <c r="Z38" i="18"/>
  <c r="X40" i="18"/>
  <c r="Z40" i="18" s="1"/>
  <c r="Z38" i="6"/>
  <c r="X40" i="6"/>
  <c r="Z40" i="6" s="1"/>
  <c r="Z38" i="20"/>
  <c r="X40" i="20"/>
  <c r="Z40" i="20" s="1"/>
  <c r="Z38" i="11"/>
  <c r="X40" i="11"/>
  <c r="Z40" i="11" s="1"/>
  <c r="K39" i="11"/>
  <c r="Z38" i="2"/>
  <c r="X40" i="2"/>
  <c r="Z40" i="2" s="1"/>
  <c r="Z38" i="4"/>
  <c r="X40" i="4"/>
  <c r="Z40" i="4" s="1"/>
  <c r="Z38" i="12"/>
  <c r="X40" i="12"/>
  <c r="Z40" i="12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K40" i="3" l="1"/>
  <c r="L39" i="3" s="1"/>
  <c r="L40" i="3" s="1"/>
  <c r="M39" i="3" s="1"/>
  <c r="M40" i="3" s="1"/>
  <c r="O39" i="3" s="1"/>
  <c r="O39" i="15"/>
  <c r="N40" i="15"/>
  <c r="O39" i="8"/>
  <c r="N40" i="8"/>
  <c r="N40" i="12"/>
  <c r="O39" i="12"/>
  <c r="N40" i="1"/>
  <c r="O39" i="1"/>
  <c r="N40" i="14"/>
  <c r="O39" i="14"/>
  <c r="N40" i="17"/>
  <c r="O39" i="17"/>
  <c r="N40" i="6"/>
  <c r="O39" i="6"/>
  <c r="N40" i="9"/>
  <c r="O39" i="9"/>
  <c r="O39" i="18"/>
  <c r="N40" i="18"/>
  <c r="N40" i="13"/>
  <c r="O39" i="13"/>
  <c r="O39" i="7"/>
  <c r="N40" i="7"/>
  <c r="O39" i="20"/>
  <c r="N40" i="20"/>
  <c r="O39" i="2"/>
  <c r="N40" i="2"/>
  <c r="N40" i="5"/>
  <c r="O39" i="5"/>
  <c r="N40" i="16"/>
  <c r="O39" i="16"/>
  <c r="O39" i="4"/>
  <c r="N40" i="4"/>
  <c r="O39" i="10"/>
  <c r="N40" i="10"/>
  <c r="O39" i="19"/>
  <c r="N40" i="19"/>
  <c r="O39" i="11"/>
  <c r="N40" i="11"/>
  <c r="N40" i="3" l="1"/>
  <c r="O40" i="16"/>
  <c r="P39" i="16" s="1"/>
  <c r="P40" i="16" s="1"/>
  <c r="Q39" i="16" s="1"/>
  <c r="Q40" i="16" s="1"/>
  <c r="R39" i="16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R39" i="1"/>
  <c r="O40" i="1"/>
  <c r="P39" i="1" s="1"/>
  <c r="P40" i="1" s="1"/>
  <c r="Q39" i="1" s="1"/>
  <c r="Q40" i="1" s="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O40" i="3"/>
  <c r="P39" i="3" s="1"/>
  <c r="P40" i="3" s="1"/>
  <c r="Q39" i="3" s="1"/>
  <c r="Q40" i="3" s="1"/>
  <c r="R39" i="3"/>
  <c r="R39" i="10"/>
  <c r="O40" i="10"/>
  <c r="P39" i="10" s="1"/>
  <c r="P40" i="10" s="1"/>
  <c r="Q39" i="10" s="1"/>
  <c r="Q40" i="10" s="1"/>
  <c r="R39" i="18"/>
  <c r="O40" i="18"/>
  <c r="P39" i="18" s="1"/>
  <c r="P40" i="18" s="1"/>
  <c r="Q39" i="18" s="1"/>
  <c r="Q40" i="18" s="1"/>
  <c r="O40" i="14"/>
  <c r="P39" i="14" s="1"/>
  <c r="P40" i="14" s="1"/>
  <c r="Q39" i="14" s="1"/>
  <c r="Q40" i="14" s="1"/>
  <c r="R39" i="14"/>
  <c r="O40" i="6"/>
  <c r="P39" i="6" s="1"/>
  <c r="P40" i="6" s="1"/>
  <c r="Q39" i="6" s="1"/>
  <c r="Q40" i="6" s="1"/>
  <c r="R39" i="6"/>
  <c r="R39" i="13"/>
  <c r="O40" i="13"/>
  <c r="P39" i="13" s="1"/>
  <c r="P40" i="13" s="1"/>
  <c r="Q39" i="13" s="1"/>
  <c r="Q40" i="13" s="1"/>
  <c r="R39" i="17"/>
  <c r="O40" i="17"/>
  <c r="P39" i="17" s="1"/>
  <c r="P40" i="17" s="1"/>
  <c r="Q39" i="17" s="1"/>
  <c r="Q40" i="17" s="1"/>
  <c r="R39" i="2"/>
  <c r="O40" i="2"/>
  <c r="P39" i="2" s="1"/>
  <c r="P40" i="2" s="1"/>
  <c r="Q39" i="2" s="1"/>
  <c r="Q40" i="2" s="1"/>
  <c r="O40" i="8"/>
  <c r="P39" i="8" s="1"/>
  <c r="P40" i="8" s="1"/>
  <c r="Q39" i="8" s="1"/>
  <c r="Q40" i="8" s="1"/>
  <c r="R39" i="8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R39" i="20"/>
  <c r="O40" i="20"/>
  <c r="P39" i="20" s="1"/>
  <c r="P40" i="20" s="1"/>
  <c r="Q39" i="20" s="1"/>
  <c r="Q40" i="20" s="1"/>
  <c r="O40" i="15"/>
  <c r="P39" i="15" s="1"/>
  <c r="P40" i="15" s="1"/>
  <c r="Q39" i="15" s="1"/>
  <c r="Q40" i="15" s="1"/>
  <c r="R39" i="15"/>
  <c r="R40" i="8" l="1"/>
  <c r="S39" i="8"/>
  <c r="S39" i="2"/>
  <c r="R40" i="2"/>
  <c r="S39" i="1"/>
  <c r="R40" i="1"/>
  <c r="S39" i="6"/>
  <c r="R40" i="6"/>
  <c r="R40" i="12"/>
  <c r="S39" i="12"/>
  <c r="R40" i="14"/>
  <c r="S39" i="14"/>
  <c r="R40" i="4"/>
  <c r="S39" i="4"/>
  <c r="R40" i="18"/>
  <c r="S39" i="18"/>
  <c r="S39" i="13"/>
  <c r="R40" i="13"/>
  <c r="S39" i="15"/>
  <c r="R40" i="15"/>
  <c r="R40" i="3"/>
  <c r="S39" i="3"/>
  <c r="R40" i="20"/>
  <c r="S39" i="20"/>
  <c r="R40" i="19"/>
  <c r="S39" i="19"/>
  <c r="R40" i="17"/>
  <c r="S39" i="17"/>
  <c r="S39" i="5"/>
  <c r="R40" i="5"/>
  <c r="R40" i="11"/>
  <c r="S39" i="11"/>
  <c r="R40" i="9"/>
  <c r="S39" i="9"/>
  <c r="S39" i="10"/>
  <c r="R40" i="10"/>
  <c r="S39" i="7"/>
  <c r="R40" i="7"/>
  <c r="S39" i="16"/>
  <c r="R40" i="16"/>
  <c r="V39" i="20" l="1"/>
  <c r="S40" i="20"/>
  <c r="T39" i="20" s="1"/>
  <c r="T40" i="20" s="1"/>
  <c r="U39" i="20" s="1"/>
  <c r="U40" i="20" s="1"/>
  <c r="V40" i="20" s="1"/>
  <c r="W40" i="20" s="1"/>
  <c r="V39" i="16"/>
  <c r="S40" i="16"/>
  <c r="T39" i="16" s="1"/>
  <c r="T40" i="16" s="1"/>
  <c r="U39" i="16" s="1"/>
  <c r="U40" i="16" s="1"/>
  <c r="V40" i="16" s="1"/>
  <c r="W40" i="16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<sst xmlns="http://schemas.openxmlformats.org/spreadsheetml/2006/main" count="2100" uniqueCount="85">
  <si>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</si>
  <si>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</si>
  <si>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</si>
  <si>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</si>
  <si>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</si>
  <si>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</si>
  <si>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</si>
  <si>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</si>
  <si>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</si>
  <si>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</si>
  <si>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</si>
  <si>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</si>
  <si>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</si>
  <si>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</si>
  <si>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</si>
  <si>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</si>
  <si>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</si>
  <si>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</si>
  <si>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</si>
  <si>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</si>
  <si>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</si>
  <si>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</si>
  <si>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</si>
  <si>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</si>
  <si>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</si>
  <si>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</si>
  <si>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</si>
  <si>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</si>
  <si>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</si>
  <si>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</si>
  <si>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</si>
  <si>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</si>
  <si>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</si>
  <si>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</si>
  <si>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</si>
  <si>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</si>
  <si>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</si>
  <si>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</si>
  <si>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</si>
  <si>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</si>
  <si>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</si>
  <si>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</si>
  <si>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</si>
  <si>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</si>
  <si>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</si>
  <si>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</si>
  <si>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</si>
  <si>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</si>
  <si>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</si>
  <si>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</si>
  <si>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</si>
  <si>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</si>
  <si>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</si>
  <si>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</si>
  <si>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</si>
  <si>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</si>
  <si>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</si>
  <si>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</si>
  <si>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</si>
  <si>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</si>
  <si>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</si>
  <si>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</si>
  <si>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</si>
  <si>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water management                             ) for 3rd Quarter ended 31 March 2024 (Figures Finalised as at 2024/04/26)</t>
  </si>
  <si>
    <t>Gauteng: Mogale City (GT481) - Table C7 Quarterly Budgeted Cash Flows ( Waste water management                             ) for 3rd Quarter ended 31 March 2024 (Figures Finalised as at 2024/04/26)</t>
  </si>
  <si>
    <t>Kwazulu-Natal: Msunduzi (KZN225) - Table C7 Quarterly Budgeted Cash Flows ( Waste water management                             ) for 3rd Quarter ended 31 March 2024 (Figures Finalised as at 2024/04/26)</t>
  </si>
  <si>
    <t>Kwazulu-Natal: Newcastle (KZN252) - Table C7 Quarterly Budgeted Cash Flows ( Waste water management                             ) for 3rd Quarter ended 31 March 2024 (Figures Finalised as at 2024/04/26)</t>
  </si>
  <si>
    <t>Kwazulu-Natal: uMhlathuze (KZN282) - Table C7 Quarterly Budgeted Cash Flows ( Waste water management                             ) for 3rd Quarter ended 31 March 2024 (Figures Finalised as at 2024/04/26)</t>
  </si>
  <si>
    <t>Limpopo: Polokwane (LIM354) - Table C7 Quarterly Budgeted Cash Flows ( Waste water management                             ) for 3rd Quarter ended 31 March 2024 (Figures Finalised as at 2024/04/26)</t>
  </si>
  <si>
    <t>Mpumalanga: Govan Mbeki (MP307) - Table C7 Quarterly Budgeted Cash Flows ( Waste water management                             ) for 3rd Quarter ended 31 March 2024 (Figures Finalised as at 2024/04/26)</t>
  </si>
  <si>
    <t>Mpumalanga: Emalahleni (MP) (MP312) - Table C7 Quarterly Budgeted Cash Flows ( Waste water management                             ) for 3rd Quarter ended 31 March 2024 (Figures Finalised as at 2024/04/26)</t>
  </si>
  <si>
    <t>Mpumalanga: Steve Tshwete (MP313) - Table C7 Quarterly Budgeted Cash Flows ( Waste water management                             ) for 3rd Quarter ended 31 March 2024 (Figures Finalised as at 2024/04/26)</t>
  </si>
  <si>
    <t>Mpumalanga: City of Mbombela (MP326) - Table C7 Quarterly Budgeted Cash Flows ( Waste water management                             ) for 3rd Quarter ended 31 March 2024 (Figures Finalised as at 2024/04/26)</t>
  </si>
  <si>
    <t>Northern Cape: Sol Plaatje (NC091) - Table C7 Quarterly Budgeted Cash Flows ( Waste water management                             ) for 3rd Quarter ended 31 March 2024 (Figures Finalised as at 2024/04/26)</t>
  </si>
  <si>
    <t>North West: Madibeng (NW372) - Table C7 Quarterly Budgeted Cash Flows ( Waste water management                             ) for 3rd Quarter ended 31 March 2024 (Figures Finalised as at 2024/04/26)</t>
  </si>
  <si>
    <t>North West: Rustenburg (NW373) - Table C7 Quarterly Budgeted Cash Flows ( Waste water management                             ) for 3rd Quarter ended 31 March 2024 (Figures Finalised as at 2024/04/26)</t>
  </si>
  <si>
    <t>North West: City of Matlosana (NW403) - Table C7 Quarterly Budgeted Cash Flows ( Waste water management                             ) for 3rd Quarter ended 31 March 2024 (Figures Finalised as at 2024/04/26)</t>
  </si>
  <si>
    <t>North West: J B Marks (NW405) - Table C7 Quarterly Budgeted Cash Flows ( Waste water management                             ) for 3rd Quarter ended 31 March 2024 (Figures Finalised as at 2024/04/26)</t>
  </si>
  <si>
    <t>Western Cape: Drakenstein (WC023) - Table C7 Quarterly Budgeted Cash Flows ( Waste water management                             ) for 3rd Quarter ended 31 March 2024 (Figures Finalised as at 2024/04/26)</t>
  </si>
  <si>
    <t>Western Cape: Stellenbosch (WC024) - Table C7 Quarterly Budgeted Cash Flows ( Waste water management                             ) for 3rd Quarter ended 31 March 2024 (Figures Finalised as at 2024/04/26)</t>
  </si>
  <si>
    <t>Western Cape: George (WC044)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</si>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</sst>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-93028036</v>
      </c>
      <c r="G6" s="20">
        <v>287</v>
      </c>
      <c r="H6" s="20"/>
      <c r="I6" s="20"/>
      <c r="J6" s="20">
        <v>287</v>
      </c>
      <c r="K6" s="20"/>
      <c r="L6" s="20"/>
      <c r="M6" s="20">
        <v>1686</v>
      </c>
      <c r="N6" s="20">
        <v>1686</v>
      </c>
      <c r="O6" s="20"/>
      <c r="P6" s="20">
        <v>128</v>
      </c>
      <c r="Q6" s="20">
        <v>1496155</v>
      </c>
      <c r="R6" s="20">
        <v>1496283</v>
      </c>
      <c r="S6" s="20"/>
      <c r="T6" s="20"/>
      <c r="U6" s="20"/>
      <c r="V6" s="20"/>
      <c r="W6" s="20">
        <v>1498256</v>
      </c>
      <c r="X6" s="20">
        <v>-37015383</v>
      </c>
      <c r="Y6" s="20">
        <v>38513639</v>
      </c>
      <c r="Z6" s="21">
        <v>-104.04765769950292</v>
      </c>
      <c r="AA6" s="22">
        <v>-93028036</v>
      </c>
    </row>
    <row r="7" spans="1:27" x14ac:dyDescent="0.25">
      <c r="A7" s="23" t="s">
        <v>35</v>
      </c>
      <c r="B7" s="17" t="s">
        <v>32</v>
      </c>
      <c r="C7" s="18">
        <v>850654241</v>
      </c>
      <c r="D7" s="18"/>
      <c r="E7" s="19">
        <v>1499132645</v>
      </c>
      <c r="F7" s="20">
        <v>1814382013</v>
      </c>
      <c r="G7" s="20">
        <v>62847044</v>
      </c>
      <c r="H7" s="20">
        <v>67905231</v>
      </c>
      <c r="I7" s="20">
        <v>62573068</v>
      </c>
      <c r="J7" s="20">
        <v>193325343</v>
      </c>
      <c r="K7" s="20">
        <v>68010588</v>
      </c>
      <c r="L7" s="20">
        <v>65505543</v>
      </c>
      <c r="M7" s="20">
        <v>51103922</v>
      </c>
      <c r="N7" s="20">
        <v>184620053</v>
      </c>
      <c r="O7" s="20">
        <v>62682287</v>
      </c>
      <c r="P7" s="20">
        <v>54739183</v>
      </c>
      <c r="Q7" s="20">
        <v>61543706</v>
      </c>
      <c r="R7" s="20">
        <v>178965176</v>
      </c>
      <c r="S7" s="20"/>
      <c r="T7" s="20"/>
      <c r="U7" s="20"/>
      <c r="V7" s="20"/>
      <c r="W7" s="20">
        <v>556910572</v>
      </c>
      <c r="X7" s="20">
        <v>1251864097</v>
      </c>
      <c r="Y7" s="20">
        <v>-694953525</v>
      </c>
      <c r="Z7" s="21">
        <v>-55.513495966966772</v>
      </c>
      <c r="AA7" s="22">
        <v>1814382013</v>
      </c>
    </row>
    <row r="8" spans="1:27" x14ac:dyDescent="0.25">
      <c r="A8" s="23" t="s">
        <v>36</v>
      </c>
      <c r="B8" s="17" t="s">
        <v>32</v>
      </c>
      <c r="C8" s="18">
        <v>3306472</v>
      </c>
      <c r="D8" s="18"/>
      <c r="E8" s="19">
        <v>104397747</v>
      </c>
      <c r="F8" s="20">
        <v>21418290</v>
      </c>
      <c r="G8" s="20">
        <v>731071</v>
      </c>
      <c r="H8" s="20">
        <v>596354</v>
      </c>
      <c r="I8" s="20">
        <v>119470</v>
      </c>
      <c r="J8" s="20">
        <v>1446895</v>
      </c>
      <c r="K8" s="20">
        <v>5114892</v>
      </c>
      <c r="L8" s="20">
        <v>972244</v>
      </c>
      <c r="M8" s="20">
        <v>41794</v>
      </c>
      <c r="N8" s="20">
        <v>6128930</v>
      </c>
      <c r="O8" s="20">
        <v>95969</v>
      </c>
      <c r="P8" s="20">
        <v>32735</v>
      </c>
      <c r="Q8" s="20">
        <v>2588462</v>
      </c>
      <c r="R8" s="20">
        <v>2717166</v>
      </c>
      <c r="S8" s="20"/>
      <c r="T8" s="20"/>
      <c r="U8" s="20"/>
      <c r="V8" s="20"/>
      <c r="W8" s="20">
        <v>10292991</v>
      </c>
      <c r="X8" s="20">
        <v>12654211</v>
      </c>
      <c r="Y8" s="20">
        <v>-2361220</v>
      </c>
      <c r="Z8" s="21">
        <v>-18.659559256598456</v>
      </c>
      <c r="AA8" s="22">
        <v>21418290</v>
      </c>
    </row>
    <row r="9" spans="1:27" x14ac:dyDescent="0.25">
      <c r="A9" s="23" t="s">
        <v>37</v>
      </c>
      <c r="B9" s="17" t="s">
        <v>6</v>
      </c>
      <c r="C9" s="18">
        <v>354351276</v>
      </c>
      <c r="D9" s="18"/>
      <c r="E9" s="19">
        <v>512464950</v>
      </c>
      <c r="F9" s="20">
        <v>580775460</v>
      </c>
      <c r="G9" s="20">
        <v>117135445</v>
      </c>
      <c r="H9" s="20"/>
      <c r="I9" s="20"/>
      <c r="J9" s="20">
        <v>117135445</v>
      </c>
      <c r="K9" s="20"/>
      <c r="L9" s="20">
        <v>-587987</v>
      </c>
      <c r="M9" s="20">
        <v>88804878</v>
      </c>
      <c r="N9" s="20">
        <v>88216891</v>
      </c>
      <c r="O9" s="20"/>
      <c r="P9" s="20">
        <v>493</v>
      </c>
      <c r="Q9" s="20">
        <v>39385233</v>
      </c>
      <c r="R9" s="20">
        <v>39385726</v>
      </c>
      <c r="S9" s="20"/>
      <c r="T9" s="20"/>
      <c r="U9" s="20"/>
      <c r="V9" s="20"/>
      <c r="W9" s="20">
        <v>244738062</v>
      </c>
      <c r="X9" s="20">
        <v>425355046</v>
      </c>
      <c r="Y9" s="20">
        <v>-180616984</v>
      </c>
      <c r="Z9" s="21">
        <v>-42.46264049257335</v>
      </c>
      <c r="AA9" s="22">
        <v>580775460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245342803</v>
      </c>
      <c r="F10" s="20">
        <v>200219104</v>
      </c>
      <c r="G10" s="20">
        <v>21363852</v>
      </c>
      <c r="H10" s="20"/>
      <c r="I10" s="20">
        <v>31899738</v>
      </c>
      <c r="J10" s="20">
        <v>53263590</v>
      </c>
      <c r="K10" s="20">
        <v>-1087737</v>
      </c>
      <c r="L10" s="20">
        <v>-26525672</v>
      </c>
      <c r="M10" s="20">
        <v>-16169835</v>
      </c>
      <c r="N10" s="20">
        <v>-43783244</v>
      </c>
      <c r="O10" s="20"/>
      <c r="P10" s="20">
        <v>8054904</v>
      </c>
      <c r="Q10" s="20">
        <v>27207380</v>
      </c>
      <c r="R10" s="20">
        <v>35262284</v>
      </c>
      <c r="S10" s="20"/>
      <c r="T10" s="20"/>
      <c r="U10" s="20"/>
      <c r="V10" s="20"/>
      <c r="W10" s="20">
        <v>44742630</v>
      </c>
      <c r="X10" s="20">
        <v>162611236</v>
      </c>
      <c r="Y10" s="20">
        <v>-117868606</v>
      </c>
      <c r="Z10" s="21">
        <v>-72.484908730415171</v>
      </c>
      <c r="AA10" s="22">
        <v>200219104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-211580847</v>
      </c>
      <c r="D14" s="18"/>
      <c r="E14" s="19">
        <v>-903566464</v>
      </c>
      <c r="F14" s="20">
        <v>-959001693</v>
      </c>
      <c r="G14" s="20">
        <v>-34546142</v>
      </c>
      <c r="H14" s="20">
        <v>-20325824</v>
      </c>
      <c r="I14" s="20">
        <v>-25494419</v>
      </c>
      <c r="J14" s="20">
        <v>-80366385</v>
      </c>
      <c r="K14" s="20">
        <v>-37516074</v>
      </c>
      <c r="L14" s="20">
        <v>-40147735</v>
      </c>
      <c r="M14" s="20">
        <v>-34436658</v>
      </c>
      <c r="N14" s="20">
        <v>-112100467</v>
      </c>
      <c r="O14" s="20">
        <v>-25526827</v>
      </c>
      <c r="P14" s="20">
        <v>-50671353</v>
      </c>
      <c r="Q14" s="20">
        <v>-38555086</v>
      </c>
      <c r="R14" s="20">
        <v>-114753266</v>
      </c>
      <c r="S14" s="20"/>
      <c r="T14" s="20"/>
      <c r="U14" s="20"/>
      <c r="V14" s="20"/>
      <c r="W14" s="20">
        <v>-307220118</v>
      </c>
      <c r="X14" s="20">
        <v>-674812252</v>
      </c>
      <c r="Y14" s="20">
        <v>367592134</v>
      </c>
      <c r="Z14" s="21">
        <v>-54.473245396854473</v>
      </c>
      <c r="AA14" s="22">
        <v>-959001693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-41969289</v>
      </c>
      <c r="F15" s="20">
        <v>-43227689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-29215077</v>
      </c>
      <c r="Y15" s="20">
        <v>29215077</v>
      </c>
      <c r="Z15" s="21">
        <v>-100</v>
      </c>
      <c r="AA15" s="22">
        <v>-43227689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-9573482</v>
      </c>
      <c r="F16" s="20">
        <v>-9573482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-6798735</v>
      </c>
      <c r="Y16" s="20">
        <v>6798735</v>
      </c>
      <c r="Z16" s="21">
        <v>-100</v>
      </c>
      <c r="AA16" s="22">
        <v>-9573482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997231142</v>
      </c>
      <c r="D17" s="26">
        <f>SUM(D6:D16)</f>
        <v>0</v>
      </c>
      <c r="E17" s="27">
        <f t="shared" si="0"/>
        <v>1406228910</v>
      </c>
      <c r="F17" s="28">
        <f t="shared" si="0"/>
        <v>1511963967</v>
      </c>
      <c r="G17" s="28">
        <f t="shared" si="0"/>
        <v>167531557</v>
      </c>
      <c r="H17" s="28">
        <f t="shared" si="0"/>
        <v>48175761</v>
      </c>
      <c r="I17" s="28">
        <f t="shared" si="0"/>
        <v>69097857</v>
      </c>
      <c r="J17" s="28">
        <f t="shared" si="0"/>
        <v>284805175</v>
      </c>
      <c r="K17" s="28">
        <f t="shared" si="0"/>
        <v>34521669</v>
      </c>
      <c r="L17" s="28">
        <f t="shared" si="0"/>
        <v>-783607</v>
      </c>
      <c r="M17" s="28">
        <f t="shared" si="0"/>
        <v>89345787</v>
      </c>
      <c r="N17" s="28">
        <f t="shared" si="0"/>
        <v>123083849</v>
      </c>
      <c r="O17" s="28">
        <f t="shared" si="0"/>
        <v>37251429</v>
      </c>
      <c r="P17" s="28">
        <f t="shared" si="0"/>
        <v>12156090</v>
      </c>
      <c r="Q17" s="28">
        <f t="shared" si="0"/>
        <v>93665850</v>
      </c>
      <c r="R17" s="28">
        <f t="shared" si="0"/>
        <v>143073369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550962393</v>
      </c>
      <c r="X17" s="28">
        <f t="shared" si="0"/>
        <v>1104643143</v>
      </c>
      <c r="Y17" s="28">
        <f t="shared" si="0"/>
        <v>-553680750</v>
      </c>
      <c r="Z17" s="29">
        <f>+IF(X17&lt;&gt;0,+(Y17/X17)*100,0)</f>
        <v>-50.123042315395061</v>
      </c>
      <c r="AA17" s="30">
        <f>SUM(AA6:AA16)</f>
        <v>1511963967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339899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-454757343</v>
      </c>
      <c r="D26" s="18"/>
      <c r="E26" s="19">
        <v>-579516784</v>
      </c>
      <c r="F26" s="20">
        <v>-609927153</v>
      </c>
      <c r="G26" s="20">
        <v>-25393808</v>
      </c>
      <c r="H26" s="20">
        <v>-84450189</v>
      </c>
      <c r="I26" s="20">
        <v>-44404592</v>
      </c>
      <c r="J26" s="20">
        <v>-154248589</v>
      </c>
      <c r="K26" s="20">
        <v>-24157377</v>
      </c>
      <c r="L26" s="20">
        <v>-90252759</v>
      </c>
      <c r="M26" s="20">
        <v>-29137985</v>
      </c>
      <c r="N26" s="20">
        <v>-143548121</v>
      </c>
      <c r="O26" s="20">
        <v>-23324781</v>
      </c>
      <c r="P26" s="20">
        <v>-38760529</v>
      </c>
      <c r="Q26" s="20">
        <v>-90440243</v>
      </c>
      <c r="R26" s="20">
        <v>-152525553</v>
      </c>
      <c r="S26" s="20"/>
      <c r="T26" s="20"/>
      <c r="U26" s="20"/>
      <c r="V26" s="20"/>
      <c r="W26" s="20">
        <v>-450322263</v>
      </c>
      <c r="X26" s="20">
        <v>-414572031</v>
      </c>
      <c r="Y26" s="20">
        <v>-35750232</v>
      </c>
      <c r="Z26" s="21">
        <v>8.623406628219934</v>
      </c>
      <c r="AA26" s="22">
        <v>-609927153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-454417444</v>
      </c>
      <c r="D27" s="26">
        <f>SUM(D21:D26)</f>
        <v>0</v>
      </c>
      <c r="E27" s="27">
        <f t="shared" si="1"/>
        <v>-579516784</v>
      </c>
      <c r="F27" s="28">
        <f t="shared" si="1"/>
        <v>-609927153</v>
      </c>
      <c r="G27" s="28">
        <f t="shared" si="1"/>
        <v>-25393808</v>
      </c>
      <c r="H27" s="28">
        <f t="shared" si="1"/>
        <v>-84450189</v>
      </c>
      <c r="I27" s="28">
        <f t="shared" si="1"/>
        <v>-44404592</v>
      </c>
      <c r="J27" s="28">
        <f t="shared" si="1"/>
        <v>-154248589</v>
      </c>
      <c r="K27" s="28">
        <f t="shared" si="1"/>
        <v>-24157377</v>
      </c>
      <c r="L27" s="28">
        <f t="shared" si="1"/>
        <v>-90252759</v>
      </c>
      <c r="M27" s="28">
        <f t="shared" si="1"/>
        <v>-29137985</v>
      </c>
      <c r="N27" s="28">
        <f t="shared" si="1"/>
        <v>-143548121</v>
      </c>
      <c r="O27" s="28">
        <f t="shared" si="1"/>
        <v>-23324781</v>
      </c>
      <c r="P27" s="28">
        <f t="shared" si="1"/>
        <v>-38760529</v>
      </c>
      <c r="Q27" s="28">
        <f t="shared" si="1"/>
        <v>-90440243</v>
      </c>
      <c r="R27" s="28">
        <f t="shared" si="1"/>
        <v>-152525553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-450322263</v>
      </c>
      <c r="X27" s="28">
        <f t="shared" si="1"/>
        <v>-414572031</v>
      </c>
      <c r="Y27" s="28">
        <f t="shared" si="1"/>
        <v>-35750232</v>
      </c>
      <c r="Z27" s="29">
        <f>+IF(X27&lt;&gt;0,+(Y27/X27)*100,0)</f>
        <v>8.623406628219934</v>
      </c>
      <c r="AA27" s="30">
        <f>SUM(AA21:AA26)</f>
        <v>-609927153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542813698</v>
      </c>
      <c r="D38" s="32">
        <f>+D17+D27+D36</f>
        <v>0</v>
      </c>
      <c r="E38" s="33">
        <f t="shared" si="3"/>
        <v>826712126</v>
      </c>
      <c r="F38" s="2">
        <f t="shared" si="3"/>
        <v>902036814</v>
      </c>
      <c r="G38" s="2">
        <f t="shared" si="3"/>
        <v>142137749</v>
      </c>
      <c r="H38" s="2">
        <f t="shared" si="3"/>
        <v>-36274428</v>
      </c>
      <c r="I38" s="2">
        <f t="shared" si="3"/>
        <v>24693265</v>
      </c>
      <c r="J38" s="2">
        <f t="shared" si="3"/>
        <v>130556586</v>
      </c>
      <c r="K38" s="2">
        <f t="shared" si="3"/>
        <v>10364292</v>
      </c>
      <c r="L38" s="2">
        <f t="shared" si="3"/>
        <v>-91036366</v>
      </c>
      <c r="M38" s="2">
        <f t="shared" si="3"/>
        <v>60207802</v>
      </c>
      <c r="N38" s="2">
        <f t="shared" si="3"/>
        <v>-20464272</v>
      </c>
      <c r="O38" s="2">
        <f t="shared" si="3"/>
        <v>13926648</v>
      </c>
      <c r="P38" s="2">
        <f t="shared" si="3"/>
        <v>-26604439</v>
      </c>
      <c r="Q38" s="2">
        <f t="shared" si="3"/>
        <v>3225607</v>
      </c>
      <c r="R38" s="2">
        <f t="shared" si="3"/>
        <v>-9452184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100640130</v>
      </c>
      <c r="X38" s="2">
        <f t="shared" si="3"/>
        <v>690071112</v>
      </c>
      <c r="Y38" s="2">
        <f t="shared" si="3"/>
        <v>-589430982</v>
      </c>
      <c r="Z38" s="34">
        <f>+IF(X38&lt;&gt;0,+(Y38/X38)*100,0)</f>
        <v>-85.415976955140238</v>
      </c>
      <c r="AA38" s="35">
        <f>+AA17+AA27+AA36</f>
        <v>902036814</v>
      </c>
    </row>
    <row r="39" spans="1:27" x14ac:dyDescent="0.25">
      <c r="A39" s="23" t="s">
        <v>60</v>
      </c>
      <c r="B39" s="17"/>
      <c r="C39" s="32">
        <v>-106416820</v>
      </c>
      <c r="D39" s="32"/>
      <c r="E39" s="33">
        <v>-204087812</v>
      </c>
      <c r="F39" s="2">
        <v>112029219</v>
      </c>
      <c r="G39" s="2">
        <v>295902097</v>
      </c>
      <c r="H39" s="2">
        <f>+G40+H60</f>
        <v>438039846</v>
      </c>
      <c r="I39" s="2">
        <f>+H40+I60</f>
        <v>410189639</v>
      </c>
      <c r="J39" s="2">
        <f>+G39</f>
        <v>295902097</v>
      </c>
      <c r="K39" s="2">
        <f>+I40+K60</f>
        <v>434882904</v>
      </c>
      <c r="L39" s="2">
        <f>+K40+L60</f>
        <v>445247196</v>
      </c>
      <c r="M39" s="2">
        <f>+L40+M60</f>
        <v>354210830</v>
      </c>
      <c r="N39" s="2">
        <f>+K39</f>
        <v>434882904</v>
      </c>
      <c r="O39" s="2">
        <f>+M40+O60</f>
        <v>414418632</v>
      </c>
      <c r="P39" s="2">
        <f>+O40+P60</f>
        <v>428345280</v>
      </c>
      <c r="Q39" s="2">
        <f>+P40+Q60</f>
        <v>401740841</v>
      </c>
      <c r="R39" s="2">
        <f>+O39</f>
        <v>414418632</v>
      </c>
      <c r="S39" s="2">
        <f>+Q40+S60</f>
        <v>404966448</v>
      </c>
      <c r="T39" s="2">
        <f>+S40+T60</f>
        <v>404966448</v>
      </c>
      <c r="U39" s="2">
        <f>+T40+U60</f>
        <v>404966448</v>
      </c>
      <c r="V39" s="2">
        <f>+S39</f>
        <v>404966448</v>
      </c>
      <c r="W39" s="2">
        <f>+G39</f>
        <v>295902097</v>
      </c>
      <c r="X39" s="2">
        <v>112029219</v>
      </c>
      <c r="Y39" s="2">
        <f>+W39-X39</f>
        <v>183872878</v>
      </c>
      <c r="Z39" s="34">
        <f>+IF(X39&lt;&gt;0,+(Y39/X39)*100,0)</f>
        <v>164.12939377895691</v>
      </c>
      <c r="AA39" s="35">
        <v>112029219</v>
      </c>
    </row>
    <row r="40" spans="1:27" x14ac:dyDescent="0.25">
      <c r="A40" s="41" t="s">
        <v>62</v>
      </c>
      <c r="B40" s="42" t="s">
        <v>61</v>
      </c>
      <c r="C40" s="43">
        <f>+C38+C39</f>
        <v>436396878</v>
      </c>
      <c r="D40" s="43">
        <f t="shared" ref="D40:AA40" si="4">+D38+D39</f>
        <v>0</v>
      </c>
      <c r="E40" s="44">
        <f t="shared" si="4"/>
        <v>622624314</v>
      </c>
      <c r="F40" s="45">
        <f t="shared" si="4"/>
        <v>1014066033</v>
      </c>
      <c r="G40" s="45">
        <f t="shared" si="4"/>
        <v>438039846</v>
      </c>
      <c r="H40" s="45">
        <f t="shared" si="4"/>
        <v>401765418</v>
      </c>
      <c r="I40" s="45">
        <f t="shared" si="4"/>
        <v>434882904</v>
      </c>
      <c r="J40" s="45">
        <f>+I40</f>
        <v>434882904</v>
      </c>
      <c r="K40" s="45">
        <f t="shared" si="4"/>
        <v>445247196</v>
      </c>
      <c r="L40" s="45">
        <f t="shared" si="4"/>
        <v>354210830</v>
      </c>
      <c r="M40" s="45">
        <f t="shared" si="4"/>
        <v>414418632</v>
      </c>
      <c r="N40" s="45">
        <f>+M40</f>
        <v>414418632</v>
      </c>
      <c r="O40" s="45">
        <f t="shared" si="4"/>
        <v>428345280</v>
      </c>
      <c r="P40" s="45">
        <f t="shared" si="4"/>
        <v>401740841</v>
      </c>
      <c r="Q40" s="45">
        <f t="shared" si="4"/>
        <v>404966448</v>
      </c>
      <c r="R40" s="45">
        <f>+Q40</f>
        <v>404966448</v>
      </c>
      <c r="S40" s="45">
        <f t="shared" si="4"/>
        <v>404966448</v>
      </c>
      <c r="T40" s="45">
        <f t="shared" si="4"/>
        <v>404966448</v>
      </c>
      <c r="U40" s="45">
        <f t="shared" si="4"/>
        <v>404966448</v>
      </c>
      <c r="V40" s="45">
        <f>+U40</f>
        <v>404966448</v>
      </c>
      <c r="W40" s="45">
        <f>+V40</f>
        <v>404966448</v>
      </c>
      <c r="X40" s="45">
        <f t="shared" si="4"/>
        <v>802100331</v>
      </c>
      <c r="Y40" s="45">
        <f t="shared" si="4"/>
        <v>-405558104</v>
      </c>
      <c r="Z40" s="46">
        <f>+IF(X40&lt;&gt;0,+(Y40/X40)*100,0)</f>
        <v>-50.562016785902564</v>
      </c>
      <c r="AA40" s="47">
        <f t="shared" si="4"/>
        <v>1014066033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295902097</v>
      </c>
      <c r="I60">
        <v>8424221</v>
      </c>
      <c r="J60">
        <v>295902097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-93028036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1496155</v>
      </c>
      <c r="R6" s="20">
        <v>1496155</v>
      </c>
      <c r="S6" s="20"/>
      <c r="T6" s="20"/>
      <c r="U6" s="20"/>
      <c r="V6" s="20"/>
      <c r="W6" s="20">
        <v>1496155</v>
      </c>
      <c r="X6" s="20">
        <v>-37015383</v>
      </c>
      <c r="Y6" s="20">
        <v>38511538</v>
      </c>
      <c r="Z6" s="21">
        <v>-104.04198168096761</v>
      </c>
      <c r="AA6" s="22">
        <v>-93028036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281688713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112675486</v>
      </c>
      <c r="Y7" s="20">
        <v>-112675486</v>
      </c>
      <c r="Z7" s="21">
        <v>-100</v>
      </c>
      <c r="AA7" s="22">
        <v>281688713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92361593</v>
      </c>
      <c r="F8" s="20">
        <v>1298762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323675</v>
      </c>
      <c r="Y8" s="20">
        <v>-323675</v>
      </c>
      <c r="Z8" s="21">
        <v>-100</v>
      </c>
      <c r="AA8" s="22">
        <v>1298762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92256802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36902720</v>
      </c>
      <c r="Y9" s="20">
        <v>-36902720</v>
      </c>
      <c r="Z9" s="21">
        <v>-100</v>
      </c>
      <c r="AA9" s="22">
        <v>92256802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3200000</v>
      </c>
      <c r="Y10" s="20">
        <v>-3200000</v>
      </c>
      <c r="Z10" s="21">
        <v>-100</v>
      </c>
      <c r="AA10" s="22">
        <v>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-803686</v>
      </c>
      <c r="R14" s="20">
        <v>-803686</v>
      </c>
      <c r="S14" s="20"/>
      <c r="T14" s="20"/>
      <c r="U14" s="20"/>
      <c r="V14" s="20"/>
      <c r="W14" s="20">
        <v>-803686</v>
      </c>
      <c r="X14" s="20"/>
      <c r="Y14" s="20">
        <v>-803686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92361593</v>
      </c>
      <c r="F17" s="28">
        <f t="shared" si="0"/>
        <v>290216241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692469</v>
      </c>
      <c r="R17" s="28">
        <f t="shared" si="0"/>
        <v>692469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692469</v>
      </c>
      <c r="X17" s="28">
        <f t="shared" si="0"/>
        <v>116086498</v>
      </c>
      <c r="Y17" s="28">
        <f t="shared" si="0"/>
        <v>-115394029</v>
      </c>
      <c r="Z17" s="29">
        <f>+IF(X17&lt;&gt;0,+(Y17/X17)*100,0)</f>
        <v>-99.403488767487843</v>
      </c>
      <c r="AA17" s="30">
        <f>SUM(AA6:AA16)</f>
        <v>290216241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-97674200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-39069680</v>
      </c>
      <c r="Y26" s="20">
        <v>39069680</v>
      </c>
      <c r="Z26" s="21">
        <v>-100</v>
      </c>
      <c r="AA26" s="22">
        <v>-97674200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-97674200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-39069680</v>
      </c>
      <c r="Y27" s="28">
        <f t="shared" si="1"/>
        <v>39069680</v>
      </c>
      <c r="Z27" s="29">
        <f>+IF(X27&lt;&gt;0,+(Y27/X27)*100,0)</f>
        <v>-100</v>
      </c>
      <c r="AA27" s="30">
        <f>SUM(AA21:AA26)</f>
        <v>-97674200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92361593</v>
      </c>
      <c r="F38" s="2">
        <f t="shared" si="3"/>
        <v>192542041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692469</v>
      </c>
      <c r="R38" s="2">
        <f t="shared" si="3"/>
        <v>692469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692469</v>
      </c>
      <c r="X38" s="2">
        <f t="shared" si="3"/>
        <v>77016818</v>
      </c>
      <c r="Y38" s="2">
        <f t="shared" si="3"/>
        <v>-76324349</v>
      </c>
      <c r="Z38" s="34">
        <f>+IF(X38&lt;&gt;0,+(Y38/X38)*100,0)</f>
        <v>-99.100885990901361</v>
      </c>
      <c r="AA38" s="35">
        <f>+AA17+AA27+AA36</f>
        <v>192542041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692469</v>
      </c>
      <c r="T39" s="2">
        <f>+S40+T60</f>
        <v>692469</v>
      </c>
      <c r="U39" s="2">
        <f>+T40+U60</f>
        <v>692469</v>
      </c>
      <c r="V39" s="2">
        <f>+S39</f>
        <v>692469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92361593</v>
      </c>
      <c r="F40" s="45">
        <f t="shared" si="4"/>
        <v>192542041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692469</v>
      </c>
      <c r="R40" s="45">
        <f>+Q40</f>
        <v>692469</v>
      </c>
      <c r="S40" s="45">
        <f t="shared" si="4"/>
        <v>692469</v>
      </c>
      <c r="T40" s="45">
        <f t="shared" si="4"/>
        <v>692469</v>
      </c>
      <c r="U40" s="45">
        <f t="shared" si="4"/>
        <v>692469</v>
      </c>
      <c r="V40" s="45">
        <f>+U40</f>
        <v>692469</v>
      </c>
      <c r="W40" s="45">
        <f>+V40</f>
        <v>692469</v>
      </c>
      <c r="X40" s="45">
        <f t="shared" si="4"/>
        <v>77016818</v>
      </c>
      <c r="Y40" s="45">
        <f t="shared" si="4"/>
        <v>-76324349</v>
      </c>
      <c r="Z40" s="46">
        <f>+IF(X40&lt;&gt;0,+(Y40/X40)*100,0)</f>
        <v>-99.100885990901361</v>
      </c>
      <c r="AA40" s="47">
        <f t="shared" si="4"/>
        <v>192542041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-590363</v>
      </c>
      <c r="M9" s="20"/>
      <c r="N9" s="20">
        <v>-590363</v>
      </c>
      <c r="O9" s="20"/>
      <c r="P9" s="20"/>
      <c r="Q9" s="20">
        <v>3300000</v>
      </c>
      <c r="R9" s="20">
        <v>3300000</v>
      </c>
      <c r="S9" s="20"/>
      <c r="T9" s="20"/>
      <c r="U9" s="20"/>
      <c r="V9" s="20"/>
      <c r="W9" s="20">
        <v>2709637</v>
      </c>
      <c r="X9" s="20"/>
      <c r="Y9" s="20">
        <v>2709637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21363852</v>
      </c>
      <c r="H10" s="20"/>
      <c r="I10" s="20">
        <v>31899738</v>
      </c>
      <c r="J10" s="20">
        <v>53263590</v>
      </c>
      <c r="K10" s="20">
        <v>-1087737</v>
      </c>
      <c r="L10" s="20">
        <v>-26525672</v>
      </c>
      <c r="M10" s="20">
        <v>-16169835</v>
      </c>
      <c r="N10" s="20">
        <v>-43783244</v>
      </c>
      <c r="O10" s="20"/>
      <c r="P10" s="20">
        <v>8054904</v>
      </c>
      <c r="Q10" s="20">
        <v>19332380</v>
      </c>
      <c r="R10" s="20">
        <v>27387284</v>
      </c>
      <c r="S10" s="20"/>
      <c r="T10" s="20"/>
      <c r="U10" s="20"/>
      <c r="V10" s="20"/>
      <c r="W10" s="20">
        <v>36867630</v>
      </c>
      <c r="X10" s="20"/>
      <c r="Y10" s="20">
        <v>36867630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21363852</v>
      </c>
      <c r="H17" s="28">
        <f t="shared" si="0"/>
        <v>0</v>
      </c>
      <c r="I17" s="28">
        <f t="shared" si="0"/>
        <v>31899738</v>
      </c>
      <c r="J17" s="28">
        <f t="shared" si="0"/>
        <v>53263590</v>
      </c>
      <c r="K17" s="28">
        <f t="shared" si="0"/>
        <v>-1087737</v>
      </c>
      <c r="L17" s="28">
        <f t="shared" si="0"/>
        <v>-27116035</v>
      </c>
      <c r="M17" s="28">
        <f t="shared" si="0"/>
        <v>-16169835</v>
      </c>
      <c r="N17" s="28">
        <f t="shared" si="0"/>
        <v>-44373607</v>
      </c>
      <c r="O17" s="28">
        <f t="shared" si="0"/>
        <v>0</v>
      </c>
      <c r="P17" s="28">
        <f t="shared" si="0"/>
        <v>8054904</v>
      </c>
      <c r="Q17" s="28">
        <f t="shared" si="0"/>
        <v>22632380</v>
      </c>
      <c r="R17" s="28">
        <f t="shared" si="0"/>
        <v>30687284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39577267</v>
      </c>
      <c r="X17" s="28">
        <f t="shared" si="0"/>
        <v>0</v>
      </c>
      <c r="Y17" s="28">
        <f t="shared" si="0"/>
        <v>39577267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21363852</v>
      </c>
      <c r="H38" s="2">
        <f t="shared" si="3"/>
        <v>0</v>
      </c>
      <c r="I38" s="2">
        <f t="shared" si="3"/>
        <v>31899738</v>
      </c>
      <c r="J38" s="2">
        <f t="shared" si="3"/>
        <v>53263590</v>
      </c>
      <c r="K38" s="2">
        <f t="shared" si="3"/>
        <v>-1087737</v>
      </c>
      <c r="L38" s="2">
        <f t="shared" si="3"/>
        <v>-27116035</v>
      </c>
      <c r="M38" s="2">
        <f t="shared" si="3"/>
        <v>-16169835</v>
      </c>
      <c r="N38" s="2">
        <f t="shared" si="3"/>
        <v>-44373607</v>
      </c>
      <c r="O38" s="2">
        <f t="shared" si="3"/>
        <v>0</v>
      </c>
      <c r="P38" s="2">
        <f t="shared" si="3"/>
        <v>8054904</v>
      </c>
      <c r="Q38" s="2">
        <f t="shared" si="3"/>
        <v>22632380</v>
      </c>
      <c r="R38" s="2">
        <f t="shared" si="3"/>
        <v>30687284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39577267</v>
      </c>
      <c r="X38" s="2">
        <f t="shared" si="3"/>
        <v>0</v>
      </c>
      <c r="Y38" s="2">
        <f t="shared" si="3"/>
        <v>39577267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21363852</v>
      </c>
      <c r="I39" s="2">
        <f>+H40+I60</f>
        <v>21363852</v>
      </c>
      <c r="J39" s="2">
        <f>+G39</f>
        <v>0</v>
      </c>
      <c r="K39" s="2">
        <f>+I40+K60</f>
        <v>53263590</v>
      </c>
      <c r="L39" s="2">
        <f>+K40+L60</f>
        <v>52175853</v>
      </c>
      <c r="M39" s="2">
        <f>+L40+M60</f>
        <v>25059818</v>
      </c>
      <c r="N39" s="2">
        <f>+K39</f>
        <v>53263590</v>
      </c>
      <c r="O39" s="2">
        <f>+M40+O60</f>
        <v>8889983</v>
      </c>
      <c r="P39" s="2">
        <f>+O40+P60</f>
        <v>8889983</v>
      </c>
      <c r="Q39" s="2">
        <f>+P40+Q60</f>
        <v>16944887</v>
      </c>
      <c r="R39" s="2">
        <f>+O39</f>
        <v>8889983</v>
      </c>
      <c r="S39" s="2">
        <f>+Q40+S60</f>
        <v>39577267</v>
      </c>
      <c r="T39" s="2">
        <f>+S40+T60</f>
        <v>39577267</v>
      </c>
      <c r="U39" s="2">
        <f>+T40+U60</f>
        <v>39577267</v>
      </c>
      <c r="V39" s="2">
        <f>+S39</f>
        <v>39577267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21363852</v>
      </c>
      <c r="H40" s="45">
        <f t="shared" si="4"/>
        <v>21363852</v>
      </c>
      <c r="I40" s="45">
        <f t="shared" si="4"/>
        <v>53263590</v>
      </c>
      <c r="J40" s="45">
        <f>+I40</f>
        <v>53263590</v>
      </c>
      <c r="K40" s="45">
        <f t="shared" si="4"/>
        <v>52175853</v>
      </c>
      <c r="L40" s="45">
        <f t="shared" si="4"/>
        <v>25059818</v>
      </c>
      <c r="M40" s="45">
        <f t="shared" si="4"/>
        <v>8889983</v>
      </c>
      <c r="N40" s="45">
        <f>+M40</f>
        <v>8889983</v>
      </c>
      <c r="O40" s="45">
        <f t="shared" si="4"/>
        <v>8889983</v>
      </c>
      <c r="P40" s="45">
        <f t="shared" si="4"/>
        <v>16944887</v>
      </c>
      <c r="Q40" s="45">
        <f t="shared" si="4"/>
        <v>39577267</v>
      </c>
      <c r="R40" s="45">
        <f>+Q40</f>
        <v>39577267</v>
      </c>
      <c r="S40" s="45">
        <f t="shared" si="4"/>
        <v>39577267</v>
      </c>
      <c r="T40" s="45">
        <f t="shared" si="4"/>
        <v>39577267</v>
      </c>
      <c r="U40" s="45">
        <f t="shared" si="4"/>
        <v>39577267</v>
      </c>
      <c r="V40" s="45">
        <f>+U40</f>
        <v>39577267</v>
      </c>
      <c r="W40" s="45">
        <f>+V40</f>
        <v>39577267</v>
      </c>
      <c r="X40" s="45">
        <f t="shared" si="4"/>
        <v>0</v>
      </c>
      <c r="Y40" s="45">
        <f t="shared" si="4"/>
        <v>39577267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60061958</v>
      </c>
      <c r="D7" s="18"/>
      <c r="E7" s="19">
        <v>76140827</v>
      </c>
      <c r="F7" s="20">
        <v>101733063</v>
      </c>
      <c r="G7" s="20">
        <v>5342843</v>
      </c>
      <c r="H7" s="20">
        <v>4816805</v>
      </c>
      <c r="I7" s="20">
        <v>5992823</v>
      </c>
      <c r="J7" s="20">
        <v>16152471</v>
      </c>
      <c r="K7" s="20">
        <v>5307916</v>
      </c>
      <c r="L7" s="20">
        <v>5160627</v>
      </c>
      <c r="M7" s="20">
        <v>5204230</v>
      </c>
      <c r="N7" s="20">
        <v>15672773</v>
      </c>
      <c r="O7" s="20">
        <v>5076530</v>
      </c>
      <c r="P7" s="20">
        <v>5061768</v>
      </c>
      <c r="Q7" s="20">
        <v>5639646</v>
      </c>
      <c r="R7" s="20">
        <v>15777944</v>
      </c>
      <c r="S7" s="20"/>
      <c r="T7" s="20"/>
      <c r="U7" s="20"/>
      <c r="V7" s="20"/>
      <c r="W7" s="20">
        <v>47603188</v>
      </c>
      <c r="X7" s="20">
        <v>71550288</v>
      </c>
      <c r="Y7" s="20">
        <v>-23947100</v>
      </c>
      <c r="Z7" s="21">
        <v>-33.468907909916453</v>
      </c>
      <c r="AA7" s="22">
        <v>101733063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120879069</v>
      </c>
      <c r="D9" s="18"/>
      <c r="E9" s="19">
        <v>129477292</v>
      </c>
      <c r="F9" s="20">
        <v>129477292</v>
      </c>
      <c r="G9" s="20">
        <v>56960072</v>
      </c>
      <c r="H9" s="20"/>
      <c r="I9" s="20"/>
      <c r="J9" s="20">
        <v>56960072</v>
      </c>
      <c r="K9" s="20"/>
      <c r="L9" s="20"/>
      <c r="M9" s="20">
        <v>40690068</v>
      </c>
      <c r="N9" s="20">
        <v>40690068</v>
      </c>
      <c r="O9" s="20"/>
      <c r="P9" s="20"/>
      <c r="Q9" s="20"/>
      <c r="R9" s="20"/>
      <c r="S9" s="20"/>
      <c r="T9" s="20"/>
      <c r="U9" s="20"/>
      <c r="V9" s="20"/>
      <c r="W9" s="20">
        <v>97650140</v>
      </c>
      <c r="X9" s="20">
        <v>97107967</v>
      </c>
      <c r="Y9" s="20">
        <v>542173</v>
      </c>
      <c r="Z9" s="21">
        <v>0.55831979264893883</v>
      </c>
      <c r="AA9" s="22">
        <v>129477292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-14322747</v>
      </c>
      <c r="F14" s="20">
        <v>-28980364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-15091106</v>
      </c>
      <c r="Y14" s="20">
        <v>15091106</v>
      </c>
      <c r="Z14" s="21">
        <v>-100</v>
      </c>
      <c r="AA14" s="22">
        <v>-28980364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180941027</v>
      </c>
      <c r="D17" s="26">
        <f>SUM(D6:D16)</f>
        <v>0</v>
      </c>
      <c r="E17" s="27">
        <f t="shared" si="0"/>
        <v>191295372</v>
      </c>
      <c r="F17" s="28">
        <f t="shared" si="0"/>
        <v>202229991</v>
      </c>
      <c r="G17" s="28">
        <f t="shared" si="0"/>
        <v>62302915</v>
      </c>
      <c r="H17" s="28">
        <f t="shared" si="0"/>
        <v>4816805</v>
      </c>
      <c r="I17" s="28">
        <f t="shared" si="0"/>
        <v>5992823</v>
      </c>
      <c r="J17" s="28">
        <f t="shared" si="0"/>
        <v>73112543</v>
      </c>
      <c r="K17" s="28">
        <f t="shared" si="0"/>
        <v>5307916</v>
      </c>
      <c r="L17" s="28">
        <f t="shared" si="0"/>
        <v>5160627</v>
      </c>
      <c r="M17" s="28">
        <f t="shared" si="0"/>
        <v>45894298</v>
      </c>
      <c r="N17" s="28">
        <f t="shared" si="0"/>
        <v>56362841</v>
      </c>
      <c r="O17" s="28">
        <f t="shared" si="0"/>
        <v>5076530</v>
      </c>
      <c r="P17" s="28">
        <f t="shared" si="0"/>
        <v>5061768</v>
      </c>
      <c r="Q17" s="28">
        <f t="shared" si="0"/>
        <v>5639646</v>
      </c>
      <c r="R17" s="28">
        <f t="shared" si="0"/>
        <v>15777944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145253328</v>
      </c>
      <c r="X17" s="28">
        <f t="shared" si="0"/>
        <v>153567149</v>
      </c>
      <c r="Y17" s="28">
        <f t="shared" si="0"/>
        <v>-8313821</v>
      </c>
      <c r="Z17" s="29">
        <f>+IF(X17&lt;&gt;0,+(Y17/X17)*100,0)</f>
        <v>-5.4138017500083961</v>
      </c>
      <c r="AA17" s="30">
        <f>SUM(AA6:AA16)</f>
        <v>202229991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-28358794</v>
      </c>
      <c r="D26" s="18"/>
      <c r="E26" s="19">
        <v>-15796787</v>
      </c>
      <c r="F26" s="20">
        <v>-9900757</v>
      </c>
      <c r="G26" s="20">
        <v>-2407592</v>
      </c>
      <c r="H26" s="20"/>
      <c r="I26" s="20"/>
      <c r="J26" s="20">
        <v>-2407592</v>
      </c>
      <c r="K26" s="20"/>
      <c r="L26" s="20">
        <v>-395566</v>
      </c>
      <c r="M26" s="20">
        <v>-460213</v>
      </c>
      <c r="N26" s="20">
        <v>-855779</v>
      </c>
      <c r="O26" s="20"/>
      <c r="P26" s="20"/>
      <c r="Q26" s="20">
        <v>-472646</v>
      </c>
      <c r="R26" s="20">
        <v>-472646</v>
      </c>
      <c r="S26" s="20"/>
      <c r="T26" s="20"/>
      <c r="U26" s="20"/>
      <c r="V26" s="20"/>
      <c r="W26" s="20">
        <v>-3736017</v>
      </c>
      <c r="X26" s="20">
        <v>-5632844</v>
      </c>
      <c r="Y26" s="20">
        <v>1896827</v>
      </c>
      <c r="Z26" s="21">
        <v>-33.674410297888599</v>
      </c>
      <c r="AA26" s="22">
        <v>-9900757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-28358794</v>
      </c>
      <c r="D27" s="26">
        <f>SUM(D21:D26)</f>
        <v>0</v>
      </c>
      <c r="E27" s="27">
        <f t="shared" si="1"/>
        <v>-15796787</v>
      </c>
      <c r="F27" s="28">
        <f t="shared" si="1"/>
        <v>-9900757</v>
      </c>
      <c r="G27" s="28">
        <f t="shared" si="1"/>
        <v>-2407592</v>
      </c>
      <c r="H27" s="28">
        <f t="shared" si="1"/>
        <v>0</v>
      </c>
      <c r="I27" s="28">
        <f t="shared" si="1"/>
        <v>0</v>
      </c>
      <c r="J27" s="28">
        <f t="shared" si="1"/>
        <v>-2407592</v>
      </c>
      <c r="K27" s="28">
        <f t="shared" si="1"/>
        <v>0</v>
      </c>
      <c r="L27" s="28">
        <f t="shared" si="1"/>
        <v>-395566</v>
      </c>
      <c r="M27" s="28">
        <f t="shared" si="1"/>
        <v>-460213</v>
      </c>
      <c r="N27" s="28">
        <f t="shared" si="1"/>
        <v>-855779</v>
      </c>
      <c r="O27" s="28">
        <f t="shared" si="1"/>
        <v>0</v>
      </c>
      <c r="P27" s="28">
        <f t="shared" si="1"/>
        <v>0</v>
      </c>
      <c r="Q27" s="28">
        <f t="shared" si="1"/>
        <v>-472646</v>
      </c>
      <c r="R27" s="28">
        <f t="shared" si="1"/>
        <v>-472646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-3736017</v>
      </c>
      <c r="X27" s="28">
        <f t="shared" si="1"/>
        <v>-5632844</v>
      </c>
      <c r="Y27" s="28">
        <f t="shared" si="1"/>
        <v>1896827</v>
      </c>
      <c r="Z27" s="29">
        <f>+IF(X27&lt;&gt;0,+(Y27/X27)*100,0)</f>
        <v>-33.674410297888599</v>
      </c>
      <c r="AA27" s="30">
        <f>SUM(AA21:AA26)</f>
        <v>-9900757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152582233</v>
      </c>
      <c r="D38" s="32">
        <f>+D17+D27+D36</f>
        <v>0</v>
      </c>
      <c r="E38" s="33">
        <f t="shared" si="3"/>
        <v>175498585</v>
      </c>
      <c r="F38" s="2">
        <f t="shared" si="3"/>
        <v>192329234</v>
      </c>
      <c r="G38" s="2">
        <f t="shared" si="3"/>
        <v>59895323</v>
      </c>
      <c r="H38" s="2">
        <f t="shared" si="3"/>
        <v>4816805</v>
      </c>
      <c r="I38" s="2">
        <f t="shared" si="3"/>
        <v>5992823</v>
      </c>
      <c r="J38" s="2">
        <f t="shared" si="3"/>
        <v>70704951</v>
      </c>
      <c r="K38" s="2">
        <f t="shared" si="3"/>
        <v>5307916</v>
      </c>
      <c r="L38" s="2">
        <f t="shared" si="3"/>
        <v>4765061</v>
      </c>
      <c r="M38" s="2">
        <f t="shared" si="3"/>
        <v>45434085</v>
      </c>
      <c r="N38" s="2">
        <f t="shared" si="3"/>
        <v>55507062</v>
      </c>
      <c r="O38" s="2">
        <f t="shared" si="3"/>
        <v>5076530</v>
      </c>
      <c r="P38" s="2">
        <f t="shared" si="3"/>
        <v>5061768</v>
      </c>
      <c r="Q38" s="2">
        <f t="shared" si="3"/>
        <v>5167000</v>
      </c>
      <c r="R38" s="2">
        <f t="shared" si="3"/>
        <v>15305298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141517311</v>
      </c>
      <c r="X38" s="2">
        <f t="shared" si="3"/>
        <v>147934305</v>
      </c>
      <c r="Y38" s="2">
        <f t="shared" si="3"/>
        <v>-6416994</v>
      </c>
      <c r="Z38" s="34">
        <f>+IF(X38&lt;&gt;0,+(Y38/X38)*100,0)</f>
        <v>-4.3377322116056858</v>
      </c>
      <c r="AA38" s="35">
        <f>+AA17+AA27+AA36</f>
        <v>192329234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59895323</v>
      </c>
      <c r="I39" s="2">
        <f>+H40+I60</f>
        <v>64712128</v>
      </c>
      <c r="J39" s="2">
        <f>+G39</f>
        <v>0</v>
      </c>
      <c r="K39" s="2">
        <f>+I40+K60</f>
        <v>70704951</v>
      </c>
      <c r="L39" s="2">
        <f>+K40+L60</f>
        <v>76012867</v>
      </c>
      <c r="M39" s="2">
        <f>+L40+M60</f>
        <v>80777928</v>
      </c>
      <c r="N39" s="2">
        <f>+K39</f>
        <v>70704951</v>
      </c>
      <c r="O39" s="2">
        <f>+M40+O60</f>
        <v>126212013</v>
      </c>
      <c r="P39" s="2">
        <f>+O40+P60</f>
        <v>131288543</v>
      </c>
      <c r="Q39" s="2">
        <f>+P40+Q60</f>
        <v>136350311</v>
      </c>
      <c r="R39" s="2">
        <f>+O39</f>
        <v>126212013</v>
      </c>
      <c r="S39" s="2">
        <f>+Q40+S60</f>
        <v>141517311</v>
      </c>
      <c r="T39" s="2">
        <f>+S40+T60</f>
        <v>141517311</v>
      </c>
      <c r="U39" s="2">
        <f>+T40+U60</f>
        <v>141517311</v>
      </c>
      <c r="V39" s="2">
        <f>+S39</f>
        <v>141517311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152582233</v>
      </c>
      <c r="D40" s="43">
        <f t="shared" ref="D40:AA40" si="4">+D38+D39</f>
        <v>0</v>
      </c>
      <c r="E40" s="44">
        <f t="shared" si="4"/>
        <v>175498585</v>
      </c>
      <c r="F40" s="45">
        <f t="shared" si="4"/>
        <v>192329234</v>
      </c>
      <c r="G40" s="45">
        <f t="shared" si="4"/>
        <v>59895323</v>
      </c>
      <c r="H40" s="45">
        <f t="shared" si="4"/>
        <v>64712128</v>
      </c>
      <c r="I40" s="45">
        <f t="shared" si="4"/>
        <v>70704951</v>
      </c>
      <c r="J40" s="45">
        <f>+I40</f>
        <v>70704951</v>
      </c>
      <c r="K40" s="45">
        <f t="shared" si="4"/>
        <v>76012867</v>
      </c>
      <c r="L40" s="45">
        <f t="shared" si="4"/>
        <v>80777928</v>
      </c>
      <c r="M40" s="45">
        <f t="shared" si="4"/>
        <v>126212013</v>
      </c>
      <c r="N40" s="45">
        <f>+M40</f>
        <v>126212013</v>
      </c>
      <c r="O40" s="45">
        <f t="shared" si="4"/>
        <v>131288543</v>
      </c>
      <c r="P40" s="45">
        <f t="shared" si="4"/>
        <v>136350311</v>
      </c>
      <c r="Q40" s="45">
        <f t="shared" si="4"/>
        <v>141517311</v>
      </c>
      <c r="R40" s="45">
        <f>+Q40</f>
        <v>141517311</v>
      </c>
      <c r="S40" s="45">
        <f t="shared" si="4"/>
        <v>141517311</v>
      </c>
      <c r="T40" s="45">
        <f t="shared" si="4"/>
        <v>141517311</v>
      </c>
      <c r="U40" s="45">
        <f t="shared" si="4"/>
        <v>141517311</v>
      </c>
      <c r="V40" s="45">
        <f>+U40</f>
        <v>141517311</v>
      </c>
      <c r="W40" s="45">
        <f>+V40</f>
        <v>141517311</v>
      </c>
      <c r="X40" s="45">
        <f t="shared" si="4"/>
        <v>147934305</v>
      </c>
      <c r="Y40" s="45">
        <f t="shared" si="4"/>
        <v>-6416994</v>
      </c>
      <c r="Z40" s="46">
        <f>+IF(X40&lt;&gt;0,+(Y40/X40)*100,0)</f>
        <v>-4.3377322116056858</v>
      </c>
      <c r="AA40" s="47">
        <f t="shared" si="4"/>
        <v>192329234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123181587</v>
      </c>
      <c r="D7" s="18"/>
      <c r="E7" s="19">
        <v>128406580</v>
      </c>
      <c r="F7" s="20">
        <v>129028890</v>
      </c>
      <c r="G7" s="20">
        <v>9949470</v>
      </c>
      <c r="H7" s="20">
        <v>10454006</v>
      </c>
      <c r="I7" s="20">
        <v>9068110</v>
      </c>
      <c r="J7" s="20">
        <v>29471586</v>
      </c>
      <c r="K7" s="20">
        <v>9979904</v>
      </c>
      <c r="L7" s="20">
        <v>10075696</v>
      </c>
      <c r="M7" s="20">
        <v>9681688</v>
      </c>
      <c r="N7" s="20">
        <v>29737288</v>
      </c>
      <c r="O7" s="20">
        <v>10020746</v>
      </c>
      <c r="P7" s="20">
        <v>9094974</v>
      </c>
      <c r="Q7" s="20">
        <v>9356031</v>
      </c>
      <c r="R7" s="20">
        <v>28471751</v>
      </c>
      <c r="S7" s="20"/>
      <c r="T7" s="20"/>
      <c r="U7" s="20"/>
      <c r="V7" s="20"/>
      <c r="W7" s="20">
        <v>87680625</v>
      </c>
      <c r="X7" s="20">
        <v>95514099</v>
      </c>
      <c r="Y7" s="20">
        <v>-7833474</v>
      </c>
      <c r="Z7" s="21">
        <v>-8.2013797774504482</v>
      </c>
      <c r="AA7" s="22">
        <v>129028890</v>
      </c>
    </row>
    <row r="8" spans="1:27" x14ac:dyDescent="0.25">
      <c r="A8" s="23" t="s">
        <v>36</v>
      </c>
      <c r="B8" s="17" t="s">
        <v>32</v>
      </c>
      <c r="C8" s="18">
        <v>2306858</v>
      </c>
      <c r="D8" s="18"/>
      <c r="E8" s="19">
        <v>963185</v>
      </c>
      <c r="F8" s="20">
        <v>2572934</v>
      </c>
      <c r="G8" s="20">
        <v>684226</v>
      </c>
      <c r="H8" s="20">
        <v>462010</v>
      </c>
      <c r="I8" s="20"/>
      <c r="J8" s="20">
        <v>1146236</v>
      </c>
      <c r="K8" s="20">
        <v>5031682</v>
      </c>
      <c r="L8" s="20">
        <v>941893</v>
      </c>
      <c r="M8" s="20">
        <v>15803</v>
      </c>
      <c r="N8" s="20">
        <v>5989378</v>
      </c>
      <c r="O8" s="20">
        <v>16985</v>
      </c>
      <c r="P8" s="20">
        <v>15803</v>
      </c>
      <c r="Q8" s="20">
        <v>2540567</v>
      </c>
      <c r="R8" s="20">
        <v>2573355</v>
      </c>
      <c r="S8" s="20"/>
      <c r="T8" s="20"/>
      <c r="U8" s="20"/>
      <c r="V8" s="20"/>
      <c r="W8" s="20">
        <v>9708969</v>
      </c>
      <c r="X8" s="20">
        <v>2286963</v>
      </c>
      <c r="Y8" s="20">
        <v>7422006</v>
      </c>
      <c r="Z8" s="21">
        <v>324.53546471893071</v>
      </c>
      <c r="AA8" s="22">
        <v>2572934</v>
      </c>
    </row>
    <row r="9" spans="1:27" x14ac:dyDescent="0.25">
      <c r="A9" s="23" t="s">
        <v>37</v>
      </c>
      <c r="B9" s="17" t="s">
        <v>6</v>
      </c>
      <c r="C9" s="18">
        <v>202933770</v>
      </c>
      <c r="D9" s="18"/>
      <c r="E9" s="19">
        <v>110370200</v>
      </c>
      <c r="F9" s="20">
        <v>110370200</v>
      </c>
      <c r="G9" s="20">
        <v>45575250</v>
      </c>
      <c r="H9" s="20"/>
      <c r="I9" s="20"/>
      <c r="J9" s="20">
        <v>45575250</v>
      </c>
      <c r="K9" s="20"/>
      <c r="L9" s="20"/>
      <c r="M9" s="20">
        <v>36460200</v>
      </c>
      <c r="N9" s="20">
        <v>36460200</v>
      </c>
      <c r="O9" s="20"/>
      <c r="P9" s="20"/>
      <c r="Q9" s="20">
        <v>27345150</v>
      </c>
      <c r="R9" s="20">
        <v>27345150</v>
      </c>
      <c r="S9" s="20"/>
      <c r="T9" s="20"/>
      <c r="U9" s="20"/>
      <c r="V9" s="20"/>
      <c r="W9" s="20">
        <v>109380600</v>
      </c>
      <c r="X9" s="20">
        <v>109810240</v>
      </c>
      <c r="Y9" s="20">
        <v>-429640</v>
      </c>
      <c r="Z9" s="21">
        <v>-0.39125677168176665</v>
      </c>
      <c r="AA9" s="22">
        <v>110370200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56191200</v>
      </c>
      <c r="F10" s="20">
        <v>19652100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23802262</v>
      </c>
      <c r="Y10" s="20">
        <v>-23802262</v>
      </c>
      <c r="Z10" s="21">
        <v>-100</v>
      </c>
      <c r="AA10" s="22">
        <v>19652100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-93554128</v>
      </c>
      <c r="D14" s="18"/>
      <c r="E14" s="19">
        <v>-168863170</v>
      </c>
      <c r="F14" s="20">
        <v>-163151580</v>
      </c>
      <c r="G14" s="20">
        <v>-12688536</v>
      </c>
      <c r="H14" s="20">
        <v>-3486539</v>
      </c>
      <c r="I14" s="20">
        <v>-3820283</v>
      </c>
      <c r="J14" s="20">
        <v>-19995358</v>
      </c>
      <c r="K14" s="20">
        <v>-4254346</v>
      </c>
      <c r="L14" s="20">
        <v>-4385659</v>
      </c>
      <c r="M14" s="20">
        <v>-5492847</v>
      </c>
      <c r="N14" s="20">
        <v>-14132852</v>
      </c>
      <c r="O14" s="20">
        <v>-4034154</v>
      </c>
      <c r="P14" s="20">
        <v>-19657679</v>
      </c>
      <c r="Q14" s="20">
        <v>-7105038</v>
      </c>
      <c r="R14" s="20">
        <v>-30796871</v>
      </c>
      <c r="S14" s="20"/>
      <c r="T14" s="20"/>
      <c r="U14" s="20"/>
      <c r="V14" s="20"/>
      <c r="W14" s="20">
        <v>-64925081</v>
      </c>
      <c r="X14" s="20">
        <v>-103400600</v>
      </c>
      <c r="Y14" s="20">
        <v>38475519</v>
      </c>
      <c r="Z14" s="21">
        <v>-37.210150618081521</v>
      </c>
      <c r="AA14" s="22">
        <v>-163151580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-5825600</v>
      </c>
      <c r="F15" s="20">
        <v>-7084000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-5312793</v>
      </c>
      <c r="Y15" s="20">
        <v>5312793</v>
      </c>
      <c r="Z15" s="21">
        <v>-100</v>
      </c>
      <c r="AA15" s="22">
        <v>-7084000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235368087</v>
      </c>
      <c r="D17" s="26">
        <f>SUM(D6:D16)</f>
        <v>0</v>
      </c>
      <c r="E17" s="27">
        <f t="shared" si="0"/>
        <v>120733895</v>
      </c>
      <c r="F17" s="28">
        <f t="shared" si="0"/>
        <v>90880044</v>
      </c>
      <c r="G17" s="28">
        <f t="shared" si="0"/>
        <v>43520410</v>
      </c>
      <c r="H17" s="28">
        <f t="shared" si="0"/>
        <v>7429477</v>
      </c>
      <c r="I17" s="28">
        <f t="shared" si="0"/>
        <v>5247827</v>
      </c>
      <c r="J17" s="28">
        <f t="shared" si="0"/>
        <v>56197714</v>
      </c>
      <c r="K17" s="28">
        <f t="shared" si="0"/>
        <v>10757240</v>
      </c>
      <c r="L17" s="28">
        <f t="shared" si="0"/>
        <v>6631930</v>
      </c>
      <c r="M17" s="28">
        <f t="shared" si="0"/>
        <v>40664844</v>
      </c>
      <c r="N17" s="28">
        <f t="shared" si="0"/>
        <v>58054014</v>
      </c>
      <c r="O17" s="28">
        <f t="shared" si="0"/>
        <v>6003577</v>
      </c>
      <c r="P17" s="28">
        <f t="shared" si="0"/>
        <v>-10546902</v>
      </c>
      <c r="Q17" s="28">
        <f t="shared" si="0"/>
        <v>32136710</v>
      </c>
      <c r="R17" s="28">
        <f t="shared" si="0"/>
        <v>27593385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141845113</v>
      </c>
      <c r="X17" s="28">
        <f t="shared" si="0"/>
        <v>122700171</v>
      </c>
      <c r="Y17" s="28">
        <f t="shared" si="0"/>
        <v>19144942</v>
      </c>
      <c r="Z17" s="29">
        <f>+IF(X17&lt;&gt;0,+(Y17/X17)*100,0)</f>
        <v>15.603027969700223</v>
      </c>
      <c r="AA17" s="30">
        <f>SUM(AA6:AA16)</f>
        <v>90880044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-162452328</v>
      </c>
      <c r="D26" s="18"/>
      <c r="E26" s="19">
        <v>-144055670</v>
      </c>
      <c r="F26" s="20">
        <v>-86253335</v>
      </c>
      <c r="G26" s="20">
        <v>-8520216</v>
      </c>
      <c r="H26" s="20">
        <v>-19924909</v>
      </c>
      <c r="I26" s="20">
        <v>-6824393</v>
      </c>
      <c r="J26" s="20">
        <v>-35269518</v>
      </c>
      <c r="K26" s="20">
        <v>-11515549</v>
      </c>
      <c r="L26" s="20">
        <v>-24533886</v>
      </c>
      <c r="M26" s="20">
        <v>-4295759</v>
      </c>
      <c r="N26" s="20">
        <v>-40345194</v>
      </c>
      <c r="O26" s="20">
        <v>-1003764</v>
      </c>
      <c r="P26" s="20">
        <v>-2353816</v>
      </c>
      <c r="Q26" s="20">
        <v>-2077217</v>
      </c>
      <c r="R26" s="20">
        <v>-5434797</v>
      </c>
      <c r="S26" s="20"/>
      <c r="T26" s="20"/>
      <c r="U26" s="20"/>
      <c r="V26" s="20"/>
      <c r="W26" s="20">
        <v>-81049509</v>
      </c>
      <c r="X26" s="20">
        <v>-70832375</v>
      </c>
      <c r="Y26" s="20">
        <v>-10217134</v>
      </c>
      <c r="Z26" s="21">
        <v>14.42438432990564</v>
      </c>
      <c r="AA26" s="22">
        <v>-86253335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-162452328</v>
      </c>
      <c r="D27" s="26">
        <f>SUM(D21:D26)</f>
        <v>0</v>
      </c>
      <c r="E27" s="27">
        <f t="shared" si="1"/>
        <v>-144055670</v>
      </c>
      <c r="F27" s="28">
        <f t="shared" si="1"/>
        <v>-86253335</v>
      </c>
      <c r="G27" s="28">
        <f t="shared" si="1"/>
        <v>-8520216</v>
      </c>
      <c r="H27" s="28">
        <f t="shared" si="1"/>
        <v>-19924909</v>
      </c>
      <c r="I27" s="28">
        <f t="shared" si="1"/>
        <v>-6824393</v>
      </c>
      <c r="J27" s="28">
        <f t="shared" si="1"/>
        <v>-35269518</v>
      </c>
      <c r="K27" s="28">
        <f t="shared" si="1"/>
        <v>-11515549</v>
      </c>
      <c r="L27" s="28">
        <f t="shared" si="1"/>
        <v>-24533886</v>
      </c>
      <c r="M27" s="28">
        <f t="shared" si="1"/>
        <v>-4295759</v>
      </c>
      <c r="N27" s="28">
        <f t="shared" si="1"/>
        <v>-40345194</v>
      </c>
      <c r="O27" s="28">
        <f t="shared" si="1"/>
        <v>-1003764</v>
      </c>
      <c r="P27" s="28">
        <f t="shared" si="1"/>
        <v>-2353816</v>
      </c>
      <c r="Q27" s="28">
        <f t="shared" si="1"/>
        <v>-2077217</v>
      </c>
      <c r="R27" s="28">
        <f t="shared" si="1"/>
        <v>-5434797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-81049509</v>
      </c>
      <c r="X27" s="28">
        <f t="shared" si="1"/>
        <v>-70832375</v>
      </c>
      <c r="Y27" s="28">
        <f t="shared" si="1"/>
        <v>-10217134</v>
      </c>
      <c r="Z27" s="29">
        <f>+IF(X27&lt;&gt;0,+(Y27/X27)*100,0)</f>
        <v>14.42438432990564</v>
      </c>
      <c r="AA27" s="30">
        <f>SUM(AA21:AA26)</f>
        <v>-86253335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72915759</v>
      </c>
      <c r="D38" s="32">
        <f>+D17+D27+D36</f>
        <v>0</v>
      </c>
      <c r="E38" s="33">
        <f t="shared" si="3"/>
        <v>-23321775</v>
      </c>
      <c r="F38" s="2">
        <f t="shared" si="3"/>
        <v>4626709</v>
      </c>
      <c r="G38" s="2">
        <f t="shared" si="3"/>
        <v>35000194</v>
      </c>
      <c r="H38" s="2">
        <f t="shared" si="3"/>
        <v>-12495432</v>
      </c>
      <c r="I38" s="2">
        <f t="shared" si="3"/>
        <v>-1576566</v>
      </c>
      <c r="J38" s="2">
        <f t="shared" si="3"/>
        <v>20928196</v>
      </c>
      <c r="K38" s="2">
        <f t="shared" si="3"/>
        <v>-758309</v>
      </c>
      <c r="L38" s="2">
        <f t="shared" si="3"/>
        <v>-17901956</v>
      </c>
      <c r="M38" s="2">
        <f t="shared" si="3"/>
        <v>36369085</v>
      </c>
      <c r="N38" s="2">
        <f t="shared" si="3"/>
        <v>17708820</v>
      </c>
      <c r="O38" s="2">
        <f t="shared" si="3"/>
        <v>4999813</v>
      </c>
      <c r="P38" s="2">
        <f t="shared" si="3"/>
        <v>-12900718</v>
      </c>
      <c r="Q38" s="2">
        <f t="shared" si="3"/>
        <v>30059493</v>
      </c>
      <c r="R38" s="2">
        <f t="shared" si="3"/>
        <v>22158588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60795604</v>
      </c>
      <c r="X38" s="2">
        <f t="shared" si="3"/>
        <v>51867796</v>
      </c>
      <c r="Y38" s="2">
        <f t="shared" si="3"/>
        <v>8927808</v>
      </c>
      <c r="Z38" s="34">
        <f>+IF(X38&lt;&gt;0,+(Y38/X38)*100,0)</f>
        <v>17.212622645465792</v>
      </c>
      <c r="AA38" s="35">
        <f>+AA17+AA27+AA36</f>
        <v>4626709</v>
      </c>
    </row>
    <row r="39" spans="1:27" x14ac:dyDescent="0.25">
      <c r="A39" s="23" t="s">
        <v>60</v>
      </c>
      <c r="B39" s="17"/>
      <c r="C39" s="32">
        <v>331545090</v>
      </c>
      <c r="D39" s="32"/>
      <c r="E39" s="33">
        <v>372069382</v>
      </c>
      <c r="F39" s="2">
        <v>498014980</v>
      </c>
      <c r="G39" s="2">
        <v>498014980</v>
      </c>
      <c r="H39" s="2">
        <f>+G40+H60</f>
        <v>533015174</v>
      </c>
      <c r="I39" s="2">
        <f>+H40+I60</f>
        <v>520519742</v>
      </c>
      <c r="J39" s="2">
        <f>+G39</f>
        <v>498014980</v>
      </c>
      <c r="K39" s="2">
        <f>+I40+K60</f>
        <v>518943176</v>
      </c>
      <c r="L39" s="2">
        <f>+K40+L60</f>
        <v>518184867</v>
      </c>
      <c r="M39" s="2">
        <f>+L40+M60</f>
        <v>500282911</v>
      </c>
      <c r="N39" s="2">
        <f>+K39</f>
        <v>518943176</v>
      </c>
      <c r="O39" s="2">
        <f>+M40+O60</f>
        <v>536651996</v>
      </c>
      <c r="P39" s="2">
        <f>+O40+P60</f>
        <v>541651809</v>
      </c>
      <c r="Q39" s="2">
        <f>+P40+Q60</f>
        <v>528751091</v>
      </c>
      <c r="R39" s="2">
        <f>+O39</f>
        <v>536651996</v>
      </c>
      <c r="S39" s="2">
        <f>+Q40+S60</f>
        <v>558810584</v>
      </c>
      <c r="T39" s="2">
        <f>+S40+T60</f>
        <v>558810584</v>
      </c>
      <c r="U39" s="2">
        <f>+T40+U60</f>
        <v>558810584</v>
      </c>
      <c r="V39" s="2">
        <f>+S39</f>
        <v>558810584</v>
      </c>
      <c r="W39" s="2">
        <f>+G39</f>
        <v>498014980</v>
      </c>
      <c r="X39" s="2">
        <v>498014980</v>
      </c>
      <c r="Y39" s="2">
        <f>+W39-X39</f>
        <v>0</v>
      </c>
      <c r="Z39" s="34">
        <f>+IF(X39&lt;&gt;0,+(Y39/X39)*100,0)</f>
        <v>0</v>
      </c>
      <c r="AA39" s="35">
        <v>498014980</v>
      </c>
    </row>
    <row r="40" spans="1:27" x14ac:dyDescent="0.25">
      <c r="A40" s="41" t="s">
        <v>62</v>
      </c>
      <c r="B40" s="42" t="s">
        <v>61</v>
      </c>
      <c r="C40" s="43">
        <f>+C38+C39</f>
        <v>404460849</v>
      </c>
      <c r="D40" s="43">
        <f t="shared" ref="D40:AA40" si="4">+D38+D39</f>
        <v>0</v>
      </c>
      <c r="E40" s="44">
        <f t="shared" si="4"/>
        <v>348747607</v>
      </c>
      <c r="F40" s="45">
        <f t="shared" si="4"/>
        <v>502641689</v>
      </c>
      <c r="G40" s="45">
        <f t="shared" si="4"/>
        <v>533015174</v>
      </c>
      <c r="H40" s="45">
        <f t="shared" si="4"/>
        <v>520519742</v>
      </c>
      <c r="I40" s="45">
        <f t="shared" si="4"/>
        <v>518943176</v>
      </c>
      <c r="J40" s="45">
        <f>+I40</f>
        <v>518943176</v>
      </c>
      <c r="K40" s="45">
        <f t="shared" si="4"/>
        <v>518184867</v>
      </c>
      <c r="L40" s="45">
        <f t="shared" si="4"/>
        <v>500282911</v>
      </c>
      <c r="M40" s="45">
        <f t="shared" si="4"/>
        <v>536651996</v>
      </c>
      <c r="N40" s="45">
        <f>+M40</f>
        <v>536651996</v>
      </c>
      <c r="O40" s="45">
        <f t="shared" si="4"/>
        <v>541651809</v>
      </c>
      <c r="P40" s="45">
        <f t="shared" si="4"/>
        <v>528751091</v>
      </c>
      <c r="Q40" s="45">
        <f t="shared" si="4"/>
        <v>558810584</v>
      </c>
      <c r="R40" s="45">
        <f>+Q40</f>
        <v>558810584</v>
      </c>
      <c r="S40" s="45">
        <f t="shared" si="4"/>
        <v>558810584</v>
      </c>
      <c r="T40" s="45">
        <f t="shared" si="4"/>
        <v>558810584</v>
      </c>
      <c r="U40" s="45">
        <f t="shared" si="4"/>
        <v>558810584</v>
      </c>
      <c r="V40" s="45">
        <f>+U40</f>
        <v>558810584</v>
      </c>
      <c r="W40" s="45">
        <f>+V40</f>
        <v>558810584</v>
      </c>
      <c r="X40" s="45">
        <f t="shared" si="4"/>
        <v>549882776</v>
      </c>
      <c r="Y40" s="45">
        <f t="shared" si="4"/>
        <v>8927808</v>
      </c>
      <c r="Z40" s="46">
        <f>+IF(X40&lt;&gt;0,+(Y40/X40)*100,0)</f>
        <v>1.6235838599898245</v>
      </c>
      <c r="AA40" s="47">
        <f t="shared" si="4"/>
        <v>502641689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498014980</v>
      </c>
      <c r="J60">
        <v>498014980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371879601</v>
      </c>
      <c r="D7" s="18"/>
      <c r="E7" s="19">
        <v>144004030</v>
      </c>
      <c r="F7" s="20">
        <v>144004024</v>
      </c>
      <c r="G7" s="20">
        <v>13376725</v>
      </c>
      <c r="H7" s="20">
        <v>13470976</v>
      </c>
      <c r="I7" s="20">
        <v>11106524</v>
      </c>
      <c r="J7" s="20">
        <v>37954225</v>
      </c>
      <c r="K7" s="20">
        <v>15744460</v>
      </c>
      <c r="L7" s="20">
        <v>13946739</v>
      </c>
      <c r="M7" s="20">
        <v>12833840</v>
      </c>
      <c r="N7" s="20">
        <v>42525039</v>
      </c>
      <c r="O7" s="20">
        <v>11575652</v>
      </c>
      <c r="P7" s="20">
        <v>13305239</v>
      </c>
      <c r="Q7" s="20">
        <v>13552465</v>
      </c>
      <c r="R7" s="20">
        <v>38433356</v>
      </c>
      <c r="S7" s="20"/>
      <c r="T7" s="20"/>
      <c r="U7" s="20"/>
      <c r="V7" s="20"/>
      <c r="W7" s="20">
        <v>118912620</v>
      </c>
      <c r="X7" s="20">
        <v>108003149</v>
      </c>
      <c r="Y7" s="20">
        <v>10909471</v>
      </c>
      <c r="Z7" s="21">
        <v>10.10106751609622</v>
      </c>
      <c r="AA7" s="22">
        <v>144004024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7590443</v>
      </c>
      <c r="F8" s="20">
        <v>7590443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5692833</v>
      </c>
      <c r="Y8" s="20">
        <v>-5692833</v>
      </c>
      <c r="Z8" s="21">
        <v>-100</v>
      </c>
      <c r="AA8" s="22">
        <v>7590443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2376</v>
      </c>
      <c r="M9" s="20"/>
      <c r="N9" s="20">
        <v>2376</v>
      </c>
      <c r="O9" s="20"/>
      <c r="P9" s="20"/>
      <c r="Q9" s="20"/>
      <c r="R9" s="20"/>
      <c r="S9" s="20"/>
      <c r="T9" s="20"/>
      <c r="U9" s="20"/>
      <c r="V9" s="20"/>
      <c r="W9" s="20">
        <v>2376</v>
      </c>
      <c r="X9" s="20"/>
      <c r="Y9" s="20">
        <v>2376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-68765818</v>
      </c>
      <c r="D14" s="18"/>
      <c r="E14" s="19">
        <v>-57583664</v>
      </c>
      <c r="F14" s="20">
        <v>-51383288</v>
      </c>
      <c r="G14" s="20">
        <v>-3262652</v>
      </c>
      <c r="H14" s="20">
        <v>-4704786</v>
      </c>
      <c r="I14" s="20">
        <v>-1946425</v>
      </c>
      <c r="J14" s="20">
        <v>-9913863</v>
      </c>
      <c r="K14" s="20">
        <v>-3745031</v>
      </c>
      <c r="L14" s="20">
        <v>-5175452</v>
      </c>
      <c r="M14" s="20">
        <v>-2078744</v>
      </c>
      <c r="N14" s="20">
        <v>-10999227</v>
      </c>
      <c r="O14" s="20">
        <v>-174106</v>
      </c>
      <c r="P14" s="20">
        <v>-3025956</v>
      </c>
      <c r="Q14" s="20">
        <v>-1817519</v>
      </c>
      <c r="R14" s="20">
        <v>-5017581</v>
      </c>
      <c r="S14" s="20"/>
      <c r="T14" s="20"/>
      <c r="U14" s="20"/>
      <c r="V14" s="20"/>
      <c r="W14" s="20">
        <v>-25930671</v>
      </c>
      <c r="X14" s="20">
        <v>-41637657</v>
      </c>
      <c r="Y14" s="20">
        <v>15706986</v>
      </c>
      <c r="Z14" s="21">
        <v>-37.723030380888147</v>
      </c>
      <c r="AA14" s="22">
        <v>-51383288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303113783</v>
      </c>
      <c r="D17" s="26">
        <f>SUM(D6:D16)</f>
        <v>0</v>
      </c>
      <c r="E17" s="27">
        <f t="shared" si="0"/>
        <v>94010809</v>
      </c>
      <c r="F17" s="28">
        <f t="shared" si="0"/>
        <v>100211179</v>
      </c>
      <c r="G17" s="28">
        <f t="shared" si="0"/>
        <v>10114073</v>
      </c>
      <c r="H17" s="28">
        <f t="shared" si="0"/>
        <v>8766190</v>
      </c>
      <c r="I17" s="28">
        <f t="shared" si="0"/>
        <v>9160099</v>
      </c>
      <c r="J17" s="28">
        <f t="shared" si="0"/>
        <v>28040362</v>
      </c>
      <c r="K17" s="28">
        <f t="shared" si="0"/>
        <v>11999429</v>
      </c>
      <c r="L17" s="28">
        <f t="shared" si="0"/>
        <v>8773663</v>
      </c>
      <c r="M17" s="28">
        <f t="shared" si="0"/>
        <v>10755096</v>
      </c>
      <c r="N17" s="28">
        <f t="shared" si="0"/>
        <v>31528188</v>
      </c>
      <c r="O17" s="28">
        <f t="shared" si="0"/>
        <v>11401546</v>
      </c>
      <c r="P17" s="28">
        <f t="shared" si="0"/>
        <v>10279283</v>
      </c>
      <c r="Q17" s="28">
        <f t="shared" si="0"/>
        <v>11734946</v>
      </c>
      <c r="R17" s="28">
        <f t="shared" si="0"/>
        <v>33415775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92984325</v>
      </c>
      <c r="X17" s="28">
        <f t="shared" si="0"/>
        <v>72058325</v>
      </c>
      <c r="Y17" s="28">
        <f t="shared" si="0"/>
        <v>20926000</v>
      </c>
      <c r="Z17" s="29">
        <f>+IF(X17&lt;&gt;0,+(Y17/X17)*100,0)</f>
        <v>29.040364177213391</v>
      </c>
      <c r="AA17" s="30">
        <f>SUM(AA6:AA16)</f>
        <v>100211179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-128348866</v>
      </c>
      <c r="D26" s="18"/>
      <c r="E26" s="19">
        <v>-122383275</v>
      </c>
      <c r="F26" s="20">
        <v>-155158275</v>
      </c>
      <c r="G26" s="20">
        <v>-4761465</v>
      </c>
      <c r="H26" s="20">
        <v>-54979261</v>
      </c>
      <c r="I26" s="20">
        <v>-15549554</v>
      </c>
      <c r="J26" s="20">
        <v>-75290280</v>
      </c>
      <c r="K26" s="20">
        <v>14297086</v>
      </c>
      <c r="L26" s="20">
        <v>-43698223</v>
      </c>
      <c r="M26" s="20"/>
      <c r="N26" s="20">
        <v>-29401137</v>
      </c>
      <c r="O26" s="20"/>
      <c r="P26" s="20">
        <v>-20796256</v>
      </c>
      <c r="Q26" s="20">
        <v>-61025076</v>
      </c>
      <c r="R26" s="20">
        <v>-81821332</v>
      </c>
      <c r="S26" s="20"/>
      <c r="T26" s="20"/>
      <c r="U26" s="20"/>
      <c r="V26" s="20"/>
      <c r="W26" s="20">
        <v>-186512749</v>
      </c>
      <c r="X26" s="20">
        <v>-99981204</v>
      </c>
      <c r="Y26" s="20">
        <v>-86531545</v>
      </c>
      <c r="Z26" s="21">
        <v>86.547812526842549</v>
      </c>
      <c r="AA26" s="22">
        <v>-155158275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-128348866</v>
      </c>
      <c r="D27" s="26">
        <f>SUM(D21:D26)</f>
        <v>0</v>
      </c>
      <c r="E27" s="27">
        <f t="shared" si="1"/>
        <v>-122383275</v>
      </c>
      <c r="F27" s="28">
        <f t="shared" si="1"/>
        <v>-155158275</v>
      </c>
      <c r="G27" s="28">
        <f t="shared" si="1"/>
        <v>-4761465</v>
      </c>
      <c r="H27" s="28">
        <f t="shared" si="1"/>
        <v>-54979261</v>
      </c>
      <c r="I27" s="28">
        <f t="shared" si="1"/>
        <v>-15549554</v>
      </c>
      <c r="J27" s="28">
        <f t="shared" si="1"/>
        <v>-75290280</v>
      </c>
      <c r="K27" s="28">
        <f t="shared" si="1"/>
        <v>14297086</v>
      </c>
      <c r="L27" s="28">
        <f t="shared" si="1"/>
        <v>-43698223</v>
      </c>
      <c r="M27" s="28">
        <f t="shared" si="1"/>
        <v>0</v>
      </c>
      <c r="N27" s="28">
        <f t="shared" si="1"/>
        <v>-29401137</v>
      </c>
      <c r="O27" s="28">
        <f t="shared" si="1"/>
        <v>0</v>
      </c>
      <c r="P27" s="28">
        <f t="shared" si="1"/>
        <v>-20796256</v>
      </c>
      <c r="Q27" s="28">
        <f t="shared" si="1"/>
        <v>-61025076</v>
      </c>
      <c r="R27" s="28">
        <f t="shared" si="1"/>
        <v>-81821332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-186512749</v>
      </c>
      <c r="X27" s="28">
        <f t="shared" si="1"/>
        <v>-99981204</v>
      </c>
      <c r="Y27" s="28">
        <f t="shared" si="1"/>
        <v>-86531545</v>
      </c>
      <c r="Z27" s="29">
        <f>+IF(X27&lt;&gt;0,+(Y27/X27)*100,0)</f>
        <v>86.547812526842549</v>
      </c>
      <c r="AA27" s="30">
        <f>SUM(AA21:AA26)</f>
        <v>-155158275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174764917</v>
      </c>
      <c r="D38" s="32">
        <f>+D17+D27+D36</f>
        <v>0</v>
      </c>
      <c r="E38" s="33">
        <f t="shared" si="3"/>
        <v>-28372466</v>
      </c>
      <c r="F38" s="2">
        <f t="shared" si="3"/>
        <v>-54947096</v>
      </c>
      <c r="G38" s="2">
        <f t="shared" si="3"/>
        <v>5352608</v>
      </c>
      <c r="H38" s="2">
        <f t="shared" si="3"/>
        <v>-46213071</v>
      </c>
      <c r="I38" s="2">
        <f t="shared" si="3"/>
        <v>-6389455</v>
      </c>
      <c r="J38" s="2">
        <f t="shared" si="3"/>
        <v>-47249918</v>
      </c>
      <c r="K38" s="2">
        <f t="shared" si="3"/>
        <v>26296515</v>
      </c>
      <c r="L38" s="2">
        <f t="shared" si="3"/>
        <v>-34924560</v>
      </c>
      <c r="M38" s="2">
        <f t="shared" si="3"/>
        <v>10755096</v>
      </c>
      <c r="N38" s="2">
        <f t="shared" si="3"/>
        <v>2127051</v>
      </c>
      <c r="O38" s="2">
        <f t="shared" si="3"/>
        <v>11401546</v>
      </c>
      <c r="P38" s="2">
        <f t="shared" si="3"/>
        <v>-10516973</v>
      </c>
      <c r="Q38" s="2">
        <f t="shared" si="3"/>
        <v>-49290130</v>
      </c>
      <c r="R38" s="2">
        <f t="shared" si="3"/>
        <v>-48405557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-93528424</v>
      </c>
      <c r="X38" s="2">
        <f t="shared" si="3"/>
        <v>-27922879</v>
      </c>
      <c r="Y38" s="2">
        <f t="shared" si="3"/>
        <v>-65605545</v>
      </c>
      <c r="Z38" s="34">
        <f>+IF(X38&lt;&gt;0,+(Y38/X38)*100,0)</f>
        <v>234.95265298395628</v>
      </c>
      <c r="AA38" s="35">
        <f>+AA17+AA27+AA36</f>
        <v>-54947096</v>
      </c>
    </row>
    <row r="39" spans="1:27" x14ac:dyDescent="0.25">
      <c r="A39" s="23" t="s">
        <v>60</v>
      </c>
      <c r="B39" s="17"/>
      <c r="C39" s="32">
        <v>-571571845</v>
      </c>
      <c r="D39" s="32"/>
      <c r="E39" s="33">
        <v>-571571844</v>
      </c>
      <c r="F39" s="2">
        <v>-389824631</v>
      </c>
      <c r="G39" s="2">
        <v>-389824630</v>
      </c>
      <c r="H39" s="2">
        <f>+G40+H60</f>
        <v>-384472022</v>
      </c>
      <c r="I39" s="2">
        <f>+H40+I60</f>
        <v>-430685093</v>
      </c>
      <c r="J39" s="2">
        <f>+G39</f>
        <v>-389824630</v>
      </c>
      <c r="K39" s="2">
        <f>+I40+K60</f>
        <v>-437074548</v>
      </c>
      <c r="L39" s="2">
        <f>+K40+L60</f>
        <v>-410778033</v>
      </c>
      <c r="M39" s="2">
        <f>+L40+M60</f>
        <v>-445702593</v>
      </c>
      <c r="N39" s="2">
        <f>+K39</f>
        <v>-437074548</v>
      </c>
      <c r="O39" s="2">
        <f>+M40+O60</f>
        <v>-434947497</v>
      </c>
      <c r="P39" s="2">
        <f>+O40+P60</f>
        <v>-423545951</v>
      </c>
      <c r="Q39" s="2">
        <f>+P40+Q60</f>
        <v>-434062924</v>
      </c>
      <c r="R39" s="2">
        <f>+O39</f>
        <v>-434947497</v>
      </c>
      <c r="S39" s="2">
        <f>+Q40+S60</f>
        <v>-483353054</v>
      </c>
      <c r="T39" s="2">
        <f>+S40+T60</f>
        <v>-483353054</v>
      </c>
      <c r="U39" s="2">
        <f>+T40+U60</f>
        <v>-483353054</v>
      </c>
      <c r="V39" s="2">
        <f>+S39</f>
        <v>-483353054</v>
      </c>
      <c r="W39" s="2">
        <f>+G39</f>
        <v>-389824630</v>
      </c>
      <c r="X39" s="2">
        <v>-389824631</v>
      </c>
      <c r="Y39" s="2">
        <f>+W39-X39</f>
        <v>1</v>
      </c>
      <c r="Z39" s="34">
        <f>+IF(X39&lt;&gt;0,+(Y39/X39)*100,0)</f>
        <v>-2.56525606767008E-7</v>
      </c>
      <c r="AA39" s="35">
        <v>-389824631</v>
      </c>
    </row>
    <row r="40" spans="1:27" x14ac:dyDescent="0.25">
      <c r="A40" s="41" t="s">
        <v>62</v>
      </c>
      <c r="B40" s="42" t="s">
        <v>61</v>
      </c>
      <c r="C40" s="43">
        <f>+C38+C39</f>
        <v>-396806928</v>
      </c>
      <c r="D40" s="43">
        <f t="shared" ref="D40:AA40" si="4">+D38+D39</f>
        <v>0</v>
      </c>
      <c r="E40" s="44">
        <f t="shared" si="4"/>
        <v>-599944310</v>
      </c>
      <c r="F40" s="45">
        <f t="shared" si="4"/>
        <v>-444771727</v>
      </c>
      <c r="G40" s="45">
        <f t="shared" si="4"/>
        <v>-384472022</v>
      </c>
      <c r="H40" s="45">
        <f t="shared" si="4"/>
        <v>-430685093</v>
      </c>
      <c r="I40" s="45">
        <f t="shared" si="4"/>
        <v>-437074548</v>
      </c>
      <c r="J40" s="45">
        <f>+I40</f>
        <v>-437074548</v>
      </c>
      <c r="K40" s="45">
        <f t="shared" si="4"/>
        <v>-410778033</v>
      </c>
      <c r="L40" s="45">
        <f t="shared" si="4"/>
        <v>-445702593</v>
      </c>
      <c r="M40" s="45">
        <f t="shared" si="4"/>
        <v>-434947497</v>
      </c>
      <c r="N40" s="45">
        <f>+M40</f>
        <v>-434947497</v>
      </c>
      <c r="O40" s="45">
        <f t="shared" si="4"/>
        <v>-423545951</v>
      </c>
      <c r="P40" s="45">
        <f t="shared" si="4"/>
        <v>-434062924</v>
      </c>
      <c r="Q40" s="45">
        <f t="shared" si="4"/>
        <v>-483353054</v>
      </c>
      <c r="R40" s="45">
        <f>+Q40</f>
        <v>-483353054</v>
      </c>
      <c r="S40" s="45">
        <f t="shared" si="4"/>
        <v>-483353054</v>
      </c>
      <c r="T40" s="45">
        <f t="shared" si="4"/>
        <v>-483353054</v>
      </c>
      <c r="U40" s="45">
        <f t="shared" si="4"/>
        <v>-483353054</v>
      </c>
      <c r="V40" s="45">
        <f>+U40</f>
        <v>-483353054</v>
      </c>
      <c r="W40" s="45">
        <f>+V40</f>
        <v>-483353054</v>
      </c>
      <c r="X40" s="45">
        <f t="shared" si="4"/>
        <v>-417747510</v>
      </c>
      <c r="Y40" s="45">
        <f t="shared" si="4"/>
        <v>-65605544</v>
      </c>
      <c r="Z40" s="46">
        <f>+IF(X40&lt;&gt;0,+(Y40/X40)*100,0)</f>
        <v>15.704592470222027</v>
      </c>
      <c r="AA40" s="47">
        <f t="shared" si="4"/>
        <v>-444771727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-389824630</v>
      </c>
      <c r="J60">
        <v>-389824630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69803827</v>
      </c>
      <c r="D7" s="18"/>
      <c r="E7" s="19">
        <v>162929255</v>
      </c>
      <c r="F7" s="20">
        <v>162929255</v>
      </c>
      <c r="G7" s="20">
        <v>5404229</v>
      </c>
      <c r="H7" s="20">
        <v>6237505</v>
      </c>
      <c r="I7" s="20">
        <v>6293808</v>
      </c>
      <c r="J7" s="20">
        <v>17935542</v>
      </c>
      <c r="K7" s="20">
        <v>7090911</v>
      </c>
      <c r="L7" s="20">
        <v>7427973</v>
      </c>
      <c r="M7" s="20">
        <v>5487553</v>
      </c>
      <c r="N7" s="20">
        <v>20006437</v>
      </c>
      <c r="O7" s="20">
        <v>7689527</v>
      </c>
      <c r="P7" s="20">
        <v>6270823</v>
      </c>
      <c r="Q7" s="20">
        <v>6130669</v>
      </c>
      <c r="R7" s="20">
        <v>20091019</v>
      </c>
      <c r="S7" s="20"/>
      <c r="T7" s="20"/>
      <c r="U7" s="20"/>
      <c r="V7" s="20"/>
      <c r="W7" s="20">
        <v>58032998</v>
      </c>
      <c r="X7" s="20">
        <v>122196942</v>
      </c>
      <c r="Y7" s="20">
        <v>-64163944</v>
      </c>
      <c r="Z7" s="21">
        <v>-52.508633153847661</v>
      </c>
      <c r="AA7" s="22">
        <v>162929255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3047401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7875000</v>
      </c>
      <c r="R10" s="20">
        <v>7875000</v>
      </c>
      <c r="S10" s="20"/>
      <c r="T10" s="20"/>
      <c r="U10" s="20"/>
      <c r="V10" s="20"/>
      <c r="W10" s="20">
        <v>7875000</v>
      </c>
      <c r="X10" s="20">
        <v>1218960</v>
      </c>
      <c r="Y10" s="20">
        <v>6656040</v>
      </c>
      <c r="Z10" s="21">
        <v>546.0425280567041</v>
      </c>
      <c r="AA10" s="22">
        <v>3047401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-62334903</v>
      </c>
      <c r="D14" s="18"/>
      <c r="E14" s="19">
        <v>-130184890</v>
      </c>
      <c r="F14" s="20">
        <v>-143559890</v>
      </c>
      <c r="G14" s="20">
        <v>-8365228</v>
      </c>
      <c r="H14" s="20">
        <v>-2498624</v>
      </c>
      <c r="I14" s="20">
        <v>-991895</v>
      </c>
      <c r="J14" s="20">
        <v>-11855747</v>
      </c>
      <c r="K14" s="20">
        <v>-4792823</v>
      </c>
      <c r="L14" s="20">
        <v>-5368972</v>
      </c>
      <c r="M14" s="20">
        <v>-7446281</v>
      </c>
      <c r="N14" s="20">
        <v>-17608076</v>
      </c>
      <c r="O14" s="20">
        <v>-2591567</v>
      </c>
      <c r="P14" s="20">
        <v>-4234371</v>
      </c>
      <c r="Q14" s="20">
        <v>-1724460</v>
      </c>
      <c r="R14" s="20">
        <v>-8550398</v>
      </c>
      <c r="S14" s="20"/>
      <c r="T14" s="20"/>
      <c r="U14" s="20"/>
      <c r="V14" s="20"/>
      <c r="W14" s="20">
        <v>-38014221</v>
      </c>
      <c r="X14" s="20">
        <v>-101807419</v>
      </c>
      <c r="Y14" s="20">
        <v>63793198</v>
      </c>
      <c r="Z14" s="21">
        <v>-62.660657373113452</v>
      </c>
      <c r="AA14" s="22">
        <v>-143559890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7468924</v>
      </c>
      <c r="D17" s="26">
        <f>SUM(D6:D16)</f>
        <v>0</v>
      </c>
      <c r="E17" s="27">
        <f t="shared" si="0"/>
        <v>32744365</v>
      </c>
      <c r="F17" s="28">
        <f t="shared" si="0"/>
        <v>22416766</v>
      </c>
      <c r="G17" s="28">
        <f t="shared" si="0"/>
        <v>-2960999</v>
      </c>
      <c r="H17" s="28">
        <f t="shared" si="0"/>
        <v>3738881</v>
      </c>
      <c r="I17" s="28">
        <f t="shared" si="0"/>
        <v>5301913</v>
      </c>
      <c r="J17" s="28">
        <f t="shared" si="0"/>
        <v>6079795</v>
      </c>
      <c r="K17" s="28">
        <f t="shared" si="0"/>
        <v>2298088</v>
      </c>
      <c r="L17" s="28">
        <f t="shared" si="0"/>
        <v>2059001</v>
      </c>
      <c r="M17" s="28">
        <f t="shared" si="0"/>
        <v>-1958728</v>
      </c>
      <c r="N17" s="28">
        <f t="shared" si="0"/>
        <v>2398361</v>
      </c>
      <c r="O17" s="28">
        <f t="shared" si="0"/>
        <v>5097960</v>
      </c>
      <c r="P17" s="28">
        <f t="shared" si="0"/>
        <v>2036452</v>
      </c>
      <c r="Q17" s="28">
        <f t="shared" si="0"/>
        <v>12281209</v>
      </c>
      <c r="R17" s="28">
        <f t="shared" si="0"/>
        <v>19415621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27893777</v>
      </c>
      <c r="X17" s="28">
        <f t="shared" si="0"/>
        <v>21608483</v>
      </c>
      <c r="Y17" s="28">
        <f t="shared" si="0"/>
        <v>6285294</v>
      </c>
      <c r="Z17" s="29">
        <f>+IF(X17&lt;&gt;0,+(Y17/X17)*100,0)</f>
        <v>29.08715988993767</v>
      </c>
      <c r="AA17" s="30">
        <f>SUM(AA6:AA16)</f>
        <v>22416766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-20308999</v>
      </c>
      <c r="D26" s="18"/>
      <c r="E26" s="19"/>
      <c r="F26" s="20">
        <v>-7500000</v>
      </c>
      <c r="G26" s="20">
        <v>-6790413</v>
      </c>
      <c r="H26" s="20"/>
      <c r="I26" s="20">
        <v>-564132</v>
      </c>
      <c r="J26" s="20">
        <v>-7354545</v>
      </c>
      <c r="K26" s="20">
        <v>-536307</v>
      </c>
      <c r="L26" s="20">
        <v>-149500</v>
      </c>
      <c r="M26" s="20">
        <v>-1129936</v>
      </c>
      <c r="N26" s="20">
        <v>-1815743</v>
      </c>
      <c r="O26" s="20"/>
      <c r="P26" s="20"/>
      <c r="Q26" s="20"/>
      <c r="R26" s="20"/>
      <c r="S26" s="20"/>
      <c r="T26" s="20"/>
      <c r="U26" s="20"/>
      <c r="V26" s="20"/>
      <c r="W26" s="20">
        <v>-9170288</v>
      </c>
      <c r="X26" s="20">
        <v>-3000000</v>
      </c>
      <c r="Y26" s="20">
        <v>-6170288</v>
      </c>
      <c r="Z26" s="21">
        <v>205.67626666666666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-20308999</v>
      </c>
      <c r="D27" s="26">
        <f>SUM(D21:D26)</f>
        <v>0</v>
      </c>
      <c r="E27" s="27">
        <f t="shared" si="1"/>
        <v>0</v>
      </c>
      <c r="F27" s="28">
        <f t="shared" si="1"/>
        <v>-7500000</v>
      </c>
      <c r="G27" s="28">
        <f t="shared" si="1"/>
        <v>-6790413</v>
      </c>
      <c r="H27" s="28">
        <f t="shared" si="1"/>
        <v>0</v>
      </c>
      <c r="I27" s="28">
        <f t="shared" si="1"/>
        <v>-564132</v>
      </c>
      <c r="J27" s="28">
        <f t="shared" si="1"/>
        <v>-7354545</v>
      </c>
      <c r="K27" s="28">
        <f t="shared" si="1"/>
        <v>-536307</v>
      </c>
      <c r="L27" s="28">
        <f t="shared" si="1"/>
        <v>-149500</v>
      </c>
      <c r="M27" s="28">
        <f t="shared" si="1"/>
        <v>-1129936</v>
      </c>
      <c r="N27" s="28">
        <f t="shared" si="1"/>
        <v>-1815743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-9170288</v>
      </c>
      <c r="X27" s="28">
        <f t="shared" si="1"/>
        <v>-3000000</v>
      </c>
      <c r="Y27" s="28">
        <f t="shared" si="1"/>
        <v>-6170288</v>
      </c>
      <c r="Z27" s="29">
        <f>+IF(X27&lt;&gt;0,+(Y27/X27)*100,0)</f>
        <v>205.67626666666666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-12840075</v>
      </c>
      <c r="D38" s="32">
        <f>+D17+D27+D36</f>
        <v>0</v>
      </c>
      <c r="E38" s="33">
        <f t="shared" si="3"/>
        <v>32744365</v>
      </c>
      <c r="F38" s="2">
        <f t="shared" si="3"/>
        <v>14916766</v>
      </c>
      <c r="G38" s="2">
        <f t="shared" si="3"/>
        <v>-9751412</v>
      </c>
      <c r="H38" s="2">
        <f t="shared" si="3"/>
        <v>3738881</v>
      </c>
      <c r="I38" s="2">
        <f t="shared" si="3"/>
        <v>4737781</v>
      </c>
      <c r="J38" s="2">
        <f t="shared" si="3"/>
        <v>-1274750</v>
      </c>
      <c r="K38" s="2">
        <f t="shared" si="3"/>
        <v>1761781</v>
      </c>
      <c r="L38" s="2">
        <f t="shared" si="3"/>
        <v>1909501</v>
      </c>
      <c r="M38" s="2">
        <f t="shared" si="3"/>
        <v>-3088664</v>
      </c>
      <c r="N38" s="2">
        <f t="shared" si="3"/>
        <v>582618</v>
      </c>
      <c r="O38" s="2">
        <f t="shared" si="3"/>
        <v>5097960</v>
      </c>
      <c r="P38" s="2">
        <f t="shared" si="3"/>
        <v>2036452</v>
      </c>
      <c r="Q38" s="2">
        <f t="shared" si="3"/>
        <v>12281209</v>
      </c>
      <c r="R38" s="2">
        <f t="shared" si="3"/>
        <v>19415621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18723489</v>
      </c>
      <c r="X38" s="2">
        <f t="shared" si="3"/>
        <v>18608483</v>
      </c>
      <c r="Y38" s="2">
        <f t="shared" si="3"/>
        <v>115006</v>
      </c>
      <c r="Z38" s="34">
        <f>+IF(X38&lt;&gt;0,+(Y38/X38)*100,0)</f>
        <v>0.61802995977694686</v>
      </c>
      <c r="AA38" s="35">
        <f>+AA17+AA27+AA36</f>
        <v>14916766</v>
      </c>
    </row>
    <row r="39" spans="1:27" x14ac:dyDescent="0.25">
      <c r="A39" s="23" t="s">
        <v>60</v>
      </c>
      <c r="B39" s="17"/>
      <c r="C39" s="32">
        <v>24750856</v>
      </c>
      <c r="D39" s="32"/>
      <c r="E39" s="33"/>
      <c r="F39" s="2"/>
      <c r="G39" s="2">
        <v>11300191</v>
      </c>
      <c r="H39" s="2">
        <f>+G40+H60</f>
        <v>1548779</v>
      </c>
      <c r="I39" s="2">
        <f>+H40+I60</f>
        <v>5287660</v>
      </c>
      <c r="J39" s="2">
        <f>+G39</f>
        <v>11300191</v>
      </c>
      <c r="K39" s="2">
        <f>+I40+K60</f>
        <v>10025441</v>
      </c>
      <c r="L39" s="2">
        <f>+K40+L60</f>
        <v>11787222</v>
      </c>
      <c r="M39" s="2">
        <f>+L40+M60</f>
        <v>13696723</v>
      </c>
      <c r="N39" s="2">
        <f>+K39</f>
        <v>10025441</v>
      </c>
      <c r="O39" s="2">
        <f>+M40+O60</f>
        <v>10608059</v>
      </c>
      <c r="P39" s="2">
        <f>+O40+P60</f>
        <v>15706019</v>
      </c>
      <c r="Q39" s="2">
        <f>+P40+Q60</f>
        <v>17742471</v>
      </c>
      <c r="R39" s="2">
        <f>+O39</f>
        <v>10608059</v>
      </c>
      <c r="S39" s="2">
        <f>+Q40+S60</f>
        <v>30023680</v>
      </c>
      <c r="T39" s="2">
        <f>+S40+T60</f>
        <v>30023680</v>
      </c>
      <c r="U39" s="2">
        <f>+T40+U60</f>
        <v>30023680</v>
      </c>
      <c r="V39" s="2">
        <f>+S39</f>
        <v>30023680</v>
      </c>
      <c r="W39" s="2">
        <f>+G39</f>
        <v>11300191</v>
      </c>
      <c r="X39" s="2"/>
      <c r="Y39" s="2">
        <f>+W39-X39</f>
        <v>11300191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11910781</v>
      </c>
      <c r="D40" s="43">
        <f t="shared" ref="D40:AA40" si="4">+D38+D39</f>
        <v>0</v>
      </c>
      <c r="E40" s="44">
        <f t="shared" si="4"/>
        <v>32744365</v>
      </c>
      <c r="F40" s="45">
        <f t="shared" si="4"/>
        <v>14916766</v>
      </c>
      <c r="G40" s="45">
        <f t="shared" si="4"/>
        <v>1548779</v>
      </c>
      <c r="H40" s="45">
        <f t="shared" si="4"/>
        <v>5287660</v>
      </c>
      <c r="I40" s="45">
        <f t="shared" si="4"/>
        <v>10025441</v>
      </c>
      <c r="J40" s="45">
        <f>+I40</f>
        <v>10025441</v>
      </c>
      <c r="K40" s="45">
        <f t="shared" si="4"/>
        <v>11787222</v>
      </c>
      <c r="L40" s="45">
        <f t="shared" si="4"/>
        <v>13696723</v>
      </c>
      <c r="M40" s="45">
        <f t="shared" si="4"/>
        <v>10608059</v>
      </c>
      <c r="N40" s="45">
        <f>+M40</f>
        <v>10608059</v>
      </c>
      <c r="O40" s="45">
        <f t="shared" si="4"/>
        <v>15706019</v>
      </c>
      <c r="P40" s="45">
        <f t="shared" si="4"/>
        <v>17742471</v>
      </c>
      <c r="Q40" s="45">
        <f t="shared" si="4"/>
        <v>30023680</v>
      </c>
      <c r="R40" s="45">
        <f>+Q40</f>
        <v>30023680</v>
      </c>
      <c r="S40" s="45">
        <f t="shared" si="4"/>
        <v>30023680</v>
      </c>
      <c r="T40" s="45">
        <f t="shared" si="4"/>
        <v>30023680</v>
      </c>
      <c r="U40" s="45">
        <f t="shared" si="4"/>
        <v>30023680</v>
      </c>
      <c r="V40" s="45">
        <f>+U40</f>
        <v>30023680</v>
      </c>
      <c r="W40" s="45">
        <f>+V40</f>
        <v>30023680</v>
      </c>
      <c r="X40" s="45">
        <f t="shared" si="4"/>
        <v>18608483</v>
      </c>
      <c r="Y40" s="45">
        <f t="shared" si="4"/>
        <v>11415197</v>
      </c>
      <c r="Z40" s="46">
        <f>+IF(X40&lt;&gt;0,+(Y40/X40)*100,0)</f>
        <v>61.344049377910061</v>
      </c>
      <c r="AA40" s="47">
        <f t="shared" si="4"/>
        <v>14916766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11300191</v>
      </c>
      <c r="J60">
        <v>11300191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113365586</v>
      </c>
      <c r="F7" s="20">
        <v>105374547</v>
      </c>
      <c r="G7" s="20">
        <v>7193793</v>
      </c>
      <c r="H7" s="20">
        <v>8159994</v>
      </c>
      <c r="I7" s="20">
        <v>8061688</v>
      </c>
      <c r="J7" s="20">
        <v>23415475</v>
      </c>
      <c r="K7" s="20">
        <v>8419529</v>
      </c>
      <c r="L7" s="20">
        <v>8284342</v>
      </c>
      <c r="M7" s="20"/>
      <c r="N7" s="20">
        <v>16703871</v>
      </c>
      <c r="O7" s="20">
        <v>7070780</v>
      </c>
      <c r="P7" s="20">
        <v>7229588</v>
      </c>
      <c r="Q7" s="20">
        <v>7104659</v>
      </c>
      <c r="R7" s="20">
        <v>21405027</v>
      </c>
      <c r="S7" s="20"/>
      <c r="T7" s="20"/>
      <c r="U7" s="20"/>
      <c r="V7" s="20"/>
      <c r="W7" s="20">
        <v>61524373</v>
      </c>
      <c r="X7" s="20">
        <v>81827774</v>
      </c>
      <c r="Y7" s="20">
        <v>-20303401</v>
      </c>
      <c r="Z7" s="21">
        <v>-24.812358943064979</v>
      </c>
      <c r="AA7" s="22">
        <v>105374547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21678381</v>
      </c>
      <c r="F9" s="20">
        <v>21678381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16258788</v>
      </c>
      <c r="Y9" s="20">
        <v>-16258788</v>
      </c>
      <c r="Z9" s="21">
        <v>-100</v>
      </c>
      <c r="AA9" s="22">
        <v>21678381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80000000</v>
      </c>
      <c r="F10" s="20">
        <v>70368000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54496003</v>
      </c>
      <c r="Y10" s="20">
        <v>-54496003</v>
      </c>
      <c r="Z10" s="21">
        <v>-100</v>
      </c>
      <c r="AA10" s="22">
        <v>70368000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-134905332</v>
      </c>
      <c r="F14" s="20">
        <v>-154908375</v>
      </c>
      <c r="G14" s="20">
        <v>-3872223</v>
      </c>
      <c r="H14" s="20">
        <v>-2746175</v>
      </c>
      <c r="I14" s="20">
        <v>-1658712</v>
      </c>
      <c r="J14" s="20">
        <v>-8277110</v>
      </c>
      <c r="K14" s="20">
        <v>-2492259</v>
      </c>
      <c r="L14" s="20">
        <v>-1324766</v>
      </c>
      <c r="M14" s="20"/>
      <c r="N14" s="20">
        <v>-3817025</v>
      </c>
      <c r="O14" s="20">
        <v>-3163901</v>
      </c>
      <c r="P14" s="20">
        <v>-4120160</v>
      </c>
      <c r="Q14" s="20">
        <v>-10420290</v>
      </c>
      <c r="R14" s="20">
        <v>-17704351</v>
      </c>
      <c r="S14" s="20"/>
      <c r="T14" s="20"/>
      <c r="U14" s="20"/>
      <c r="V14" s="20"/>
      <c r="W14" s="20">
        <v>-29798486</v>
      </c>
      <c r="X14" s="20">
        <v>-109180244</v>
      </c>
      <c r="Y14" s="20">
        <v>79381758</v>
      </c>
      <c r="Z14" s="21">
        <v>-72.707071436843464</v>
      </c>
      <c r="AA14" s="22">
        <v>-154908375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</v>
      </c>
      <c r="F15" s="20">
        <v>-20000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-15003</v>
      </c>
      <c r="Y15" s="20">
        <v>15003</v>
      </c>
      <c r="Z15" s="21">
        <v>-100</v>
      </c>
      <c r="AA15" s="22">
        <v>-20000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80118635</v>
      </c>
      <c r="F17" s="28">
        <f t="shared" si="0"/>
        <v>42492553</v>
      </c>
      <c r="G17" s="28">
        <f t="shared" si="0"/>
        <v>3321570</v>
      </c>
      <c r="H17" s="28">
        <f t="shared" si="0"/>
        <v>5413819</v>
      </c>
      <c r="I17" s="28">
        <f t="shared" si="0"/>
        <v>6402976</v>
      </c>
      <c r="J17" s="28">
        <f t="shared" si="0"/>
        <v>15138365</v>
      </c>
      <c r="K17" s="28">
        <f t="shared" si="0"/>
        <v>5927270</v>
      </c>
      <c r="L17" s="28">
        <f t="shared" si="0"/>
        <v>6959576</v>
      </c>
      <c r="M17" s="28">
        <f t="shared" si="0"/>
        <v>0</v>
      </c>
      <c r="N17" s="28">
        <f t="shared" si="0"/>
        <v>12886846</v>
      </c>
      <c r="O17" s="28">
        <f t="shared" si="0"/>
        <v>3906879</v>
      </c>
      <c r="P17" s="28">
        <f t="shared" si="0"/>
        <v>3109428</v>
      </c>
      <c r="Q17" s="28">
        <f t="shared" si="0"/>
        <v>-3315631</v>
      </c>
      <c r="R17" s="28">
        <f t="shared" si="0"/>
        <v>3700676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31725887</v>
      </c>
      <c r="X17" s="28">
        <f t="shared" si="0"/>
        <v>43387318</v>
      </c>
      <c r="Y17" s="28">
        <f t="shared" si="0"/>
        <v>-11661431</v>
      </c>
      <c r="Z17" s="29">
        <f>+IF(X17&lt;&gt;0,+(Y17/X17)*100,0)</f>
        <v>-26.877510612663357</v>
      </c>
      <c r="AA17" s="30">
        <f>SUM(AA6:AA16)</f>
        <v>42492553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-45000000</v>
      </c>
      <c r="F26" s="20">
        <v>-47556694</v>
      </c>
      <c r="G26" s="20"/>
      <c r="H26" s="20">
        <v>-9189857</v>
      </c>
      <c r="I26" s="20">
        <v>-9675430</v>
      </c>
      <c r="J26" s="20">
        <v>-18865287</v>
      </c>
      <c r="K26" s="20">
        <v>-10214110</v>
      </c>
      <c r="L26" s="20">
        <v>-1480826</v>
      </c>
      <c r="M26" s="20"/>
      <c r="N26" s="20">
        <v>-11694936</v>
      </c>
      <c r="O26" s="20">
        <v>-2260519</v>
      </c>
      <c r="P26" s="20">
        <v>-1161748</v>
      </c>
      <c r="Q26" s="20">
        <v>-6009525</v>
      </c>
      <c r="R26" s="20">
        <v>-9431792</v>
      </c>
      <c r="S26" s="20"/>
      <c r="T26" s="20"/>
      <c r="U26" s="20"/>
      <c r="V26" s="20"/>
      <c r="W26" s="20">
        <v>-39992015</v>
      </c>
      <c r="X26" s="20">
        <v>-33486966</v>
      </c>
      <c r="Y26" s="20">
        <v>-6505049</v>
      </c>
      <c r="Z26" s="21">
        <v>19.425614730220708</v>
      </c>
      <c r="AA26" s="22">
        <v>-47556694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-45000000</v>
      </c>
      <c r="F27" s="28">
        <f t="shared" si="1"/>
        <v>-47556694</v>
      </c>
      <c r="G27" s="28">
        <f t="shared" si="1"/>
        <v>0</v>
      </c>
      <c r="H27" s="28">
        <f t="shared" si="1"/>
        <v>-9189857</v>
      </c>
      <c r="I27" s="28">
        <f t="shared" si="1"/>
        <v>-9675430</v>
      </c>
      <c r="J27" s="28">
        <f t="shared" si="1"/>
        <v>-18865287</v>
      </c>
      <c r="K27" s="28">
        <f t="shared" si="1"/>
        <v>-10214110</v>
      </c>
      <c r="L27" s="28">
        <f t="shared" si="1"/>
        <v>-1480826</v>
      </c>
      <c r="M27" s="28">
        <f t="shared" si="1"/>
        <v>0</v>
      </c>
      <c r="N27" s="28">
        <f t="shared" si="1"/>
        <v>-11694936</v>
      </c>
      <c r="O27" s="28">
        <f t="shared" si="1"/>
        <v>-2260519</v>
      </c>
      <c r="P27" s="28">
        <f t="shared" si="1"/>
        <v>-1161748</v>
      </c>
      <c r="Q27" s="28">
        <f t="shared" si="1"/>
        <v>-6009525</v>
      </c>
      <c r="R27" s="28">
        <f t="shared" si="1"/>
        <v>-9431792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-39992015</v>
      </c>
      <c r="X27" s="28">
        <f t="shared" si="1"/>
        <v>-33486966</v>
      </c>
      <c r="Y27" s="28">
        <f t="shared" si="1"/>
        <v>-6505049</v>
      </c>
      <c r="Z27" s="29">
        <f>+IF(X27&lt;&gt;0,+(Y27/X27)*100,0)</f>
        <v>19.425614730220708</v>
      </c>
      <c r="AA27" s="30">
        <f>SUM(AA21:AA26)</f>
        <v>-47556694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35118635</v>
      </c>
      <c r="F38" s="2">
        <f t="shared" si="3"/>
        <v>-5064141</v>
      </c>
      <c r="G38" s="2">
        <f t="shared" si="3"/>
        <v>3321570</v>
      </c>
      <c r="H38" s="2">
        <f t="shared" si="3"/>
        <v>-3776038</v>
      </c>
      <c r="I38" s="2">
        <f t="shared" si="3"/>
        <v>-3272454</v>
      </c>
      <c r="J38" s="2">
        <f t="shared" si="3"/>
        <v>-3726922</v>
      </c>
      <c r="K38" s="2">
        <f t="shared" si="3"/>
        <v>-4286840</v>
      </c>
      <c r="L38" s="2">
        <f t="shared" si="3"/>
        <v>5478750</v>
      </c>
      <c r="M38" s="2">
        <f t="shared" si="3"/>
        <v>0</v>
      </c>
      <c r="N38" s="2">
        <f t="shared" si="3"/>
        <v>1191910</v>
      </c>
      <c r="O38" s="2">
        <f t="shared" si="3"/>
        <v>1646360</v>
      </c>
      <c r="P38" s="2">
        <f t="shared" si="3"/>
        <v>1947680</v>
      </c>
      <c r="Q38" s="2">
        <f t="shared" si="3"/>
        <v>-9325156</v>
      </c>
      <c r="R38" s="2">
        <f t="shared" si="3"/>
        <v>-5731116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-8266128</v>
      </c>
      <c r="X38" s="2">
        <f t="shared" si="3"/>
        <v>9900352</v>
      </c>
      <c r="Y38" s="2">
        <f t="shared" si="3"/>
        <v>-18166480</v>
      </c>
      <c r="Z38" s="34">
        <f>+IF(X38&lt;&gt;0,+(Y38/X38)*100,0)</f>
        <v>-183.49327377450822</v>
      </c>
      <c r="AA38" s="35">
        <f>+AA17+AA27+AA36</f>
        <v>-5064141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6459901</v>
      </c>
      <c r="H39" s="2">
        <f>+G40+H60</f>
        <v>9781471</v>
      </c>
      <c r="I39" s="2">
        <f>+H40+I60</f>
        <v>6005433</v>
      </c>
      <c r="J39" s="2">
        <f>+G39</f>
        <v>6459901</v>
      </c>
      <c r="K39" s="2">
        <f>+I40+K60</f>
        <v>2732979</v>
      </c>
      <c r="L39" s="2">
        <f>+K40+L60</f>
        <v>-1553861</v>
      </c>
      <c r="M39" s="2">
        <f>+L40+M60</f>
        <v>3924889</v>
      </c>
      <c r="N39" s="2">
        <f>+K39</f>
        <v>2732979</v>
      </c>
      <c r="O39" s="2">
        <f>+M40+O60</f>
        <v>3924889</v>
      </c>
      <c r="P39" s="2">
        <f>+O40+P60</f>
        <v>5571249</v>
      </c>
      <c r="Q39" s="2">
        <f>+P40+Q60</f>
        <v>7518929</v>
      </c>
      <c r="R39" s="2">
        <f>+O39</f>
        <v>3924889</v>
      </c>
      <c r="S39" s="2">
        <f>+Q40+S60</f>
        <v>-1806227</v>
      </c>
      <c r="T39" s="2">
        <f>+S40+T60</f>
        <v>-1806227</v>
      </c>
      <c r="U39" s="2">
        <f>+T40+U60</f>
        <v>-1806227</v>
      </c>
      <c r="V39" s="2">
        <f>+S39</f>
        <v>-1806227</v>
      </c>
      <c r="W39" s="2">
        <f>+G39</f>
        <v>6459901</v>
      </c>
      <c r="X39" s="2"/>
      <c r="Y39" s="2">
        <f>+W39-X39</f>
        <v>6459901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35118635</v>
      </c>
      <c r="F40" s="45">
        <f t="shared" si="4"/>
        <v>-5064141</v>
      </c>
      <c r="G40" s="45">
        <f t="shared" si="4"/>
        <v>9781471</v>
      </c>
      <c r="H40" s="45">
        <f t="shared" si="4"/>
        <v>6005433</v>
      </c>
      <c r="I40" s="45">
        <f t="shared" si="4"/>
        <v>2732979</v>
      </c>
      <c r="J40" s="45">
        <f>+I40</f>
        <v>2732979</v>
      </c>
      <c r="K40" s="45">
        <f t="shared" si="4"/>
        <v>-1553861</v>
      </c>
      <c r="L40" s="45">
        <f t="shared" si="4"/>
        <v>3924889</v>
      </c>
      <c r="M40" s="45">
        <f t="shared" si="4"/>
        <v>3924889</v>
      </c>
      <c r="N40" s="45">
        <f>+M40</f>
        <v>3924889</v>
      </c>
      <c r="O40" s="45">
        <f t="shared" si="4"/>
        <v>5571249</v>
      </c>
      <c r="P40" s="45">
        <f t="shared" si="4"/>
        <v>7518929</v>
      </c>
      <c r="Q40" s="45">
        <f t="shared" si="4"/>
        <v>-1806227</v>
      </c>
      <c r="R40" s="45">
        <f>+Q40</f>
        <v>-1806227</v>
      </c>
      <c r="S40" s="45">
        <f t="shared" si="4"/>
        <v>-1806227</v>
      </c>
      <c r="T40" s="45">
        <f t="shared" si="4"/>
        <v>-1806227</v>
      </c>
      <c r="U40" s="45">
        <f t="shared" si="4"/>
        <v>-1806227</v>
      </c>
      <c r="V40" s="45">
        <f>+U40</f>
        <v>-1806227</v>
      </c>
      <c r="W40" s="45">
        <f>+V40</f>
        <v>-1806227</v>
      </c>
      <c r="X40" s="45">
        <f t="shared" si="4"/>
        <v>9900352</v>
      </c>
      <c r="Y40" s="45">
        <f t="shared" si="4"/>
        <v>-11706579</v>
      </c>
      <c r="Z40" s="46">
        <f>+IF(X40&lt;&gt;0,+(Y40/X40)*100,0)</f>
        <v>-118.24406849372629</v>
      </c>
      <c r="AA40" s="47">
        <f t="shared" si="4"/>
        <v>-5064141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6459901</v>
      </c>
      <c r="J60">
        <v>6459901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63308344</v>
      </c>
      <c r="D7" s="18"/>
      <c r="E7" s="19">
        <v>120249036</v>
      </c>
      <c r="F7" s="20">
        <v>120249036</v>
      </c>
      <c r="G7" s="20">
        <v>6828483</v>
      </c>
      <c r="H7" s="20">
        <v>9177313</v>
      </c>
      <c r="I7" s="20">
        <v>5130521</v>
      </c>
      <c r="J7" s="20">
        <v>21136317</v>
      </c>
      <c r="K7" s="20">
        <v>5632197</v>
      </c>
      <c r="L7" s="20">
        <v>5156071</v>
      </c>
      <c r="M7" s="20">
        <v>5190354</v>
      </c>
      <c r="N7" s="20">
        <v>15978622</v>
      </c>
      <c r="O7" s="20">
        <v>5429200</v>
      </c>
      <c r="P7" s="20">
        <v>5328620</v>
      </c>
      <c r="Q7" s="20">
        <v>5018059</v>
      </c>
      <c r="R7" s="20">
        <v>15775879</v>
      </c>
      <c r="S7" s="20"/>
      <c r="T7" s="20"/>
      <c r="U7" s="20"/>
      <c r="V7" s="20"/>
      <c r="W7" s="20">
        <v>52890818</v>
      </c>
      <c r="X7" s="20">
        <v>90186777</v>
      </c>
      <c r="Y7" s="20">
        <v>-37295959</v>
      </c>
      <c r="Z7" s="21">
        <v>-41.354132213861014</v>
      </c>
      <c r="AA7" s="22">
        <v>120249036</v>
      </c>
    </row>
    <row r="8" spans="1:27" x14ac:dyDescent="0.25">
      <c r="A8" s="23" t="s">
        <v>36</v>
      </c>
      <c r="B8" s="17" t="s">
        <v>32</v>
      </c>
      <c r="C8" s="18">
        <v>999114</v>
      </c>
      <c r="D8" s="18"/>
      <c r="E8" s="19">
        <v>64308</v>
      </c>
      <c r="F8" s="20">
        <v>64308</v>
      </c>
      <c r="G8" s="20">
        <v>45643</v>
      </c>
      <c r="H8" s="20">
        <v>134344</v>
      </c>
      <c r="I8" s="20">
        <v>118869</v>
      </c>
      <c r="J8" s="20">
        <v>298856</v>
      </c>
      <c r="K8" s="20">
        <v>83210</v>
      </c>
      <c r="L8" s="20">
        <v>30351</v>
      </c>
      <c r="M8" s="20">
        <v>22559</v>
      </c>
      <c r="N8" s="20">
        <v>136120</v>
      </c>
      <c r="O8" s="20">
        <v>77782</v>
      </c>
      <c r="P8" s="20">
        <v>15907</v>
      </c>
      <c r="Q8" s="20">
        <v>46092</v>
      </c>
      <c r="R8" s="20">
        <v>139781</v>
      </c>
      <c r="S8" s="20"/>
      <c r="T8" s="20"/>
      <c r="U8" s="20"/>
      <c r="V8" s="20"/>
      <c r="W8" s="20">
        <v>574757</v>
      </c>
      <c r="X8" s="20">
        <v>48231</v>
      </c>
      <c r="Y8" s="20">
        <v>526526</v>
      </c>
      <c r="Z8" s="21">
        <v>1091.675478426738</v>
      </c>
      <c r="AA8" s="22">
        <v>64308</v>
      </c>
    </row>
    <row r="9" spans="1:27" x14ac:dyDescent="0.25">
      <c r="A9" s="23" t="s">
        <v>37</v>
      </c>
      <c r="B9" s="17" t="s">
        <v>6</v>
      </c>
      <c r="C9" s="18">
        <v>30538437</v>
      </c>
      <c r="D9" s="18"/>
      <c r="E9" s="19">
        <v>34960116</v>
      </c>
      <c r="F9" s="20">
        <v>34960116</v>
      </c>
      <c r="G9" s="20">
        <v>14599522</v>
      </c>
      <c r="H9" s="20"/>
      <c r="I9" s="20"/>
      <c r="J9" s="20">
        <v>14599522</v>
      </c>
      <c r="K9" s="20"/>
      <c r="L9" s="20"/>
      <c r="M9" s="20">
        <v>11653408</v>
      </c>
      <c r="N9" s="20">
        <v>11653408</v>
      </c>
      <c r="O9" s="20"/>
      <c r="P9" s="20"/>
      <c r="Q9" s="20">
        <v>8740083</v>
      </c>
      <c r="R9" s="20">
        <v>8740083</v>
      </c>
      <c r="S9" s="20"/>
      <c r="T9" s="20"/>
      <c r="U9" s="20"/>
      <c r="V9" s="20"/>
      <c r="W9" s="20">
        <v>34993013</v>
      </c>
      <c r="X9" s="20">
        <v>26220087</v>
      </c>
      <c r="Y9" s="20">
        <v>8772926</v>
      </c>
      <c r="Z9" s="21">
        <v>33.458798210700067</v>
      </c>
      <c r="AA9" s="22">
        <v>34960116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14151603</v>
      </c>
      <c r="F10" s="20">
        <v>14151603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16144005</v>
      </c>
      <c r="Y10" s="20">
        <v>-16144005</v>
      </c>
      <c r="Z10" s="21">
        <v>-100</v>
      </c>
      <c r="AA10" s="22">
        <v>14151603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-18002384</v>
      </c>
      <c r="D14" s="18"/>
      <c r="E14" s="19">
        <v>-77740176</v>
      </c>
      <c r="F14" s="20">
        <v>-77740176</v>
      </c>
      <c r="G14" s="20">
        <v>-2078667</v>
      </c>
      <c r="H14" s="20">
        <v>-3545533</v>
      </c>
      <c r="I14" s="20">
        <v>-2585280</v>
      </c>
      <c r="J14" s="20">
        <v>-8209480</v>
      </c>
      <c r="K14" s="20">
        <v>-5723523</v>
      </c>
      <c r="L14" s="20">
        <v>-2503130</v>
      </c>
      <c r="M14" s="20">
        <v>-2934171</v>
      </c>
      <c r="N14" s="20">
        <v>-11160824</v>
      </c>
      <c r="O14" s="20">
        <v>-2612256</v>
      </c>
      <c r="P14" s="20">
        <v>-3124577</v>
      </c>
      <c r="Q14" s="20">
        <v>-3855358</v>
      </c>
      <c r="R14" s="20">
        <v>-9592191</v>
      </c>
      <c r="S14" s="20"/>
      <c r="T14" s="20"/>
      <c r="U14" s="20"/>
      <c r="V14" s="20"/>
      <c r="W14" s="20">
        <v>-28962495</v>
      </c>
      <c r="X14" s="20">
        <v>-58305132</v>
      </c>
      <c r="Y14" s="20">
        <v>29342637</v>
      </c>
      <c r="Z14" s="21">
        <v>-50.325993602072629</v>
      </c>
      <c r="AA14" s="22">
        <v>-77740176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-12821940</v>
      </c>
      <c r="F15" s="20">
        <v>-12821940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-6410970</v>
      </c>
      <c r="Y15" s="20">
        <v>6410970</v>
      </c>
      <c r="Z15" s="21">
        <v>-100</v>
      </c>
      <c r="AA15" s="22">
        <v>-12821940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76843511</v>
      </c>
      <c r="D17" s="26">
        <f>SUM(D6:D16)</f>
        <v>0</v>
      </c>
      <c r="E17" s="27">
        <f t="shared" si="0"/>
        <v>78862947</v>
      </c>
      <c r="F17" s="28">
        <f t="shared" si="0"/>
        <v>78862947</v>
      </c>
      <c r="G17" s="28">
        <f t="shared" si="0"/>
        <v>19394981</v>
      </c>
      <c r="H17" s="28">
        <f t="shared" si="0"/>
        <v>5766124</v>
      </c>
      <c r="I17" s="28">
        <f t="shared" si="0"/>
        <v>2664110</v>
      </c>
      <c r="J17" s="28">
        <f t="shared" si="0"/>
        <v>27825215</v>
      </c>
      <c r="K17" s="28">
        <f t="shared" si="0"/>
        <v>-8116</v>
      </c>
      <c r="L17" s="28">
        <f t="shared" si="0"/>
        <v>2683292</v>
      </c>
      <c r="M17" s="28">
        <f t="shared" si="0"/>
        <v>13932150</v>
      </c>
      <c r="N17" s="28">
        <f t="shared" si="0"/>
        <v>16607326</v>
      </c>
      <c r="O17" s="28">
        <f t="shared" si="0"/>
        <v>2894726</v>
      </c>
      <c r="P17" s="28">
        <f t="shared" si="0"/>
        <v>2219950</v>
      </c>
      <c r="Q17" s="28">
        <f t="shared" si="0"/>
        <v>9948876</v>
      </c>
      <c r="R17" s="28">
        <f t="shared" si="0"/>
        <v>15063552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59496093</v>
      </c>
      <c r="X17" s="28">
        <f t="shared" si="0"/>
        <v>67882998</v>
      </c>
      <c r="Y17" s="28">
        <f t="shared" si="0"/>
        <v>-8386905</v>
      </c>
      <c r="Z17" s="29">
        <f>+IF(X17&lt;&gt;0,+(Y17/X17)*100,0)</f>
        <v>-12.354941954685032</v>
      </c>
      <c r="AA17" s="30">
        <f>SUM(AA6:AA16)</f>
        <v>78862947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-39270969</v>
      </c>
      <c r="D26" s="18"/>
      <c r="E26" s="19">
        <v>-14151604</v>
      </c>
      <c r="F26" s="20">
        <v>-14151604</v>
      </c>
      <c r="G26" s="20"/>
      <c r="H26" s="20"/>
      <c r="I26" s="20"/>
      <c r="J26" s="20"/>
      <c r="K26" s="20"/>
      <c r="L26" s="20">
        <v>-1546077</v>
      </c>
      <c r="M26" s="20">
        <v>-4374541</v>
      </c>
      <c r="N26" s="20">
        <v>-5920618</v>
      </c>
      <c r="O26" s="20">
        <v>-3290192</v>
      </c>
      <c r="P26" s="20">
        <v>-217609</v>
      </c>
      <c r="Q26" s="20">
        <v>-3601698</v>
      </c>
      <c r="R26" s="20">
        <v>-7109499</v>
      </c>
      <c r="S26" s="20"/>
      <c r="T26" s="20"/>
      <c r="U26" s="20"/>
      <c r="V26" s="20"/>
      <c r="W26" s="20">
        <v>-13030117</v>
      </c>
      <c r="X26" s="20">
        <v>-10613700</v>
      </c>
      <c r="Y26" s="20">
        <v>-2416417</v>
      </c>
      <c r="Z26" s="21">
        <v>22.766961568538775</v>
      </c>
      <c r="AA26" s="22">
        <v>-14151604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-39270969</v>
      </c>
      <c r="D27" s="26">
        <f>SUM(D21:D26)</f>
        <v>0</v>
      </c>
      <c r="E27" s="27">
        <f t="shared" si="1"/>
        <v>-14151604</v>
      </c>
      <c r="F27" s="28">
        <f t="shared" si="1"/>
        <v>-14151604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-1546077</v>
      </c>
      <c r="M27" s="28">
        <f t="shared" si="1"/>
        <v>-4374541</v>
      </c>
      <c r="N27" s="28">
        <f t="shared" si="1"/>
        <v>-5920618</v>
      </c>
      <c r="O27" s="28">
        <f t="shared" si="1"/>
        <v>-3290192</v>
      </c>
      <c r="P27" s="28">
        <f t="shared" si="1"/>
        <v>-217609</v>
      </c>
      <c r="Q27" s="28">
        <f t="shared" si="1"/>
        <v>-3601698</v>
      </c>
      <c r="R27" s="28">
        <f t="shared" si="1"/>
        <v>-7109499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-13030117</v>
      </c>
      <c r="X27" s="28">
        <f t="shared" si="1"/>
        <v>-10613700</v>
      </c>
      <c r="Y27" s="28">
        <f t="shared" si="1"/>
        <v>-2416417</v>
      </c>
      <c r="Z27" s="29">
        <f>+IF(X27&lt;&gt;0,+(Y27/X27)*100,0)</f>
        <v>22.766961568538775</v>
      </c>
      <c r="AA27" s="30">
        <f>SUM(AA21:AA26)</f>
        <v>-14151604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37572542</v>
      </c>
      <c r="D38" s="32">
        <f>+D17+D27+D36</f>
        <v>0</v>
      </c>
      <c r="E38" s="33">
        <f t="shared" si="3"/>
        <v>64711343</v>
      </c>
      <c r="F38" s="2">
        <f t="shared" si="3"/>
        <v>64711343</v>
      </c>
      <c r="G38" s="2">
        <f t="shared" si="3"/>
        <v>19394981</v>
      </c>
      <c r="H38" s="2">
        <f t="shared" si="3"/>
        <v>5766124</v>
      </c>
      <c r="I38" s="2">
        <f t="shared" si="3"/>
        <v>2664110</v>
      </c>
      <c r="J38" s="2">
        <f t="shared" si="3"/>
        <v>27825215</v>
      </c>
      <c r="K38" s="2">
        <f t="shared" si="3"/>
        <v>-8116</v>
      </c>
      <c r="L38" s="2">
        <f t="shared" si="3"/>
        <v>1137215</v>
      </c>
      <c r="M38" s="2">
        <f t="shared" si="3"/>
        <v>9557609</v>
      </c>
      <c r="N38" s="2">
        <f t="shared" si="3"/>
        <v>10686708</v>
      </c>
      <c r="O38" s="2">
        <f t="shared" si="3"/>
        <v>-395466</v>
      </c>
      <c r="P38" s="2">
        <f t="shared" si="3"/>
        <v>2002341</v>
      </c>
      <c r="Q38" s="2">
        <f t="shared" si="3"/>
        <v>6347178</v>
      </c>
      <c r="R38" s="2">
        <f t="shared" si="3"/>
        <v>7954053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46465976</v>
      </c>
      <c r="X38" s="2">
        <f t="shared" si="3"/>
        <v>57269298</v>
      </c>
      <c r="Y38" s="2">
        <f t="shared" si="3"/>
        <v>-10803322</v>
      </c>
      <c r="Z38" s="34">
        <f>+IF(X38&lt;&gt;0,+(Y38/X38)*100,0)</f>
        <v>-18.864072683412321</v>
      </c>
      <c r="AA38" s="35">
        <f>+AA17+AA27+AA36</f>
        <v>64711343</v>
      </c>
    </row>
    <row r="39" spans="1:27" x14ac:dyDescent="0.25">
      <c r="A39" s="23" t="s">
        <v>60</v>
      </c>
      <c r="B39" s="17"/>
      <c r="C39" s="32">
        <v>131417986</v>
      </c>
      <c r="D39" s="32"/>
      <c r="E39" s="33">
        <v>-4585350</v>
      </c>
      <c r="F39" s="2">
        <v>-4585350</v>
      </c>
      <c r="G39" s="2">
        <v>169951655</v>
      </c>
      <c r="H39" s="2">
        <f>+G40+H60</f>
        <v>189346636</v>
      </c>
      <c r="I39" s="2">
        <f>+H40+I60</f>
        <v>195112760</v>
      </c>
      <c r="J39" s="2">
        <f>+G39</f>
        <v>169951655</v>
      </c>
      <c r="K39" s="2">
        <f>+I40+K60</f>
        <v>197776870</v>
      </c>
      <c r="L39" s="2">
        <f>+K40+L60</f>
        <v>197768754</v>
      </c>
      <c r="M39" s="2">
        <f>+L40+M60</f>
        <v>198905969</v>
      </c>
      <c r="N39" s="2">
        <f>+K39</f>
        <v>197776870</v>
      </c>
      <c r="O39" s="2">
        <f>+M40+O60</f>
        <v>208463578</v>
      </c>
      <c r="P39" s="2">
        <f>+O40+P60</f>
        <v>208068112</v>
      </c>
      <c r="Q39" s="2">
        <f>+P40+Q60</f>
        <v>210070453</v>
      </c>
      <c r="R39" s="2">
        <f>+O39</f>
        <v>208463578</v>
      </c>
      <c r="S39" s="2">
        <f>+Q40+S60</f>
        <v>216417631</v>
      </c>
      <c r="T39" s="2">
        <f>+S40+T60</f>
        <v>216417631</v>
      </c>
      <c r="U39" s="2">
        <f>+T40+U60</f>
        <v>216417631</v>
      </c>
      <c r="V39" s="2">
        <f>+S39</f>
        <v>216417631</v>
      </c>
      <c r="W39" s="2">
        <f>+G39</f>
        <v>169951655</v>
      </c>
      <c r="X39" s="2">
        <v>-4585350</v>
      </c>
      <c r="Y39" s="2">
        <f>+W39-X39</f>
        <v>174537005</v>
      </c>
      <c r="Z39" s="34">
        <f>+IF(X39&lt;&gt;0,+(Y39/X39)*100,0)</f>
        <v>-3806.4052907629739</v>
      </c>
      <c r="AA39" s="35">
        <v>-4585350</v>
      </c>
    </row>
    <row r="40" spans="1:27" x14ac:dyDescent="0.25">
      <c r="A40" s="41" t="s">
        <v>62</v>
      </c>
      <c r="B40" s="42" t="s">
        <v>61</v>
      </c>
      <c r="C40" s="43">
        <f>+C38+C39</f>
        <v>168990528</v>
      </c>
      <c r="D40" s="43">
        <f t="shared" ref="D40:AA40" si="4">+D38+D39</f>
        <v>0</v>
      </c>
      <c r="E40" s="44">
        <f t="shared" si="4"/>
        <v>60125993</v>
      </c>
      <c r="F40" s="45">
        <f t="shared" si="4"/>
        <v>60125993</v>
      </c>
      <c r="G40" s="45">
        <f t="shared" si="4"/>
        <v>189346636</v>
      </c>
      <c r="H40" s="45">
        <f t="shared" si="4"/>
        <v>195112760</v>
      </c>
      <c r="I40" s="45">
        <f t="shared" si="4"/>
        <v>197776870</v>
      </c>
      <c r="J40" s="45">
        <f>+I40</f>
        <v>197776870</v>
      </c>
      <c r="K40" s="45">
        <f t="shared" si="4"/>
        <v>197768754</v>
      </c>
      <c r="L40" s="45">
        <f t="shared" si="4"/>
        <v>198905969</v>
      </c>
      <c r="M40" s="45">
        <f t="shared" si="4"/>
        <v>208463578</v>
      </c>
      <c r="N40" s="45">
        <f>+M40</f>
        <v>208463578</v>
      </c>
      <c r="O40" s="45">
        <f t="shared" si="4"/>
        <v>208068112</v>
      </c>
      <c r="P40" s="45">
        <f t="shared" si="4"/>
        <v>210070453</v>
      </c>
      <c r="Q40" s="45">
        <f t="shared" si="4"/>
        <v>216417631</v>
      </c>
      <c r="R40" s="45">
        <f>+Q40</f>
        <v>216417631</v>
      </c>
      <c r="S40" s="45">
        <f t="shared" si="4"/>
        <v>216417631</v>
      </c>
      <c r="T40" s="45">
        <f t="shared" si="4"/>
        <v>216417631</v>
      </c>
      <c r="U40" s="45">
        <f t="shared" si="4"/>
        <v>216417631</v>
      </c>
      <c r="V40" s="45">
        <f>+U40</f>
        <v>216417631</v>
      </c>
      <c r="W40" s="45">
        <f>+V40</f>
        <v>216417631</v>
      </c>
      <c r="X40" s="45">
        <f t="shared" si="4"/>
        <v>52683948</v>
      </c>
      <c r="Y40" s="45">
        <f t="shared" si="4"/>
        <v>163733683</v>
      </c>
      <c r="Z40" s="46">
        <f>+IF(X40&lt;&gt;0,+(Y40/X40)*100,0)</f>
        <v>310.78476313126725</v>
      </c>
      <c r="AA40" s="47">
        <f t="shared" si="4"/>
        <v>60125993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169951655</v>
      </c>
      <c r="J60">
        <v>169951655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403677706</v>
      </c>
      <c r="F7" s="20">
        <v>403677706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302758272</v>
      </c>
      <c r="Y7" s="20">
        <v>-302758272</v>
      </c>
      <c r="Z7" s="21">
        <v>-100</v>
      </c>
      <c r="AA7" s="22">
        <v>403677706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710420</v>
      </c>
      <c r="F8" s="20">
        <v>710420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532809</v>
      </c>
      <c r="Y8" s="20">
        <v>-532809</v>
      </c>
      <c r="Z8" s="21">
        <v>-100</v>
      </c>
      <c r="AA8" s="22">
        <v>710420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110505150</v>
      </c>
      <c r="F9" s="20">
        <v>110505150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82878867</v>
      </c>
      <c r="Y9" s="20">
        <v>-82878867</v>
      </c>
      <c r="Z9" s="21">
        <v>-100</v>
      </c>
      <c r="AA9" s="22">
        <v>110505150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85000000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63750006</v>
      </c>
      <c r="Y10" s="20">
        <v>-63750006</v>
      </c>
      <c r="Z10" s="21">
        <v>-100</v>
      </c>
      <c r="AA10" s="22">
        <v>85000000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-277148882</v>
      </c>
      <c r="F14" s="20">
        <v>-276832672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-207624537</v>
      </c>
      <c r="Y14" s="20">
        <v>207624537</v>
      </c>
      <c r="Z14" s="21">
        <v>-100</v>
      </c>
      <c r="AA14" s="22">
        <v>-276832672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-6798735</v>
      </c>
      <c r="Y16" s="20">
        <v>6798735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323679412</v>
      </c>
      <c r="F17" s="28">
        <f t="shared" si="0"/>
        <v>313995622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235496682</v>
      </c>
      <c r="Y17" s="28">
        <f t="shared" si="0"/>
        <v>-235496682</v>
      </c>
      <c r="Z17" s="29">
        <f>+IF(X17&lt;&gt;0,+(Y17/X17)*100,0)</f>
        <v>-100</v>
      </c>
      <c r="AA17" s="30">
        <f>SUM(AA6:AA16)</f>
        <v>313995622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-197628475</v>
      </c>
      <c r="F26" s="20">
        <v>-169567375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-127175508</v>
      </c>
      <c r="Y26" s="20">
        <v>127175508</v>
      </c>
      <c r="Z26" s="21">
        <v>-100</v>
      </c>
      <c r="AA26" s="22">
        <v>-169567375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-197628475</v>
      </c>
      <c r="F27" s="28">
        <f t="shared" si="1"/>
        <v>-169567375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-127175508</v>
      </c>
      <c r="Y27" s="28">
        <f t="shared" si="1"/>
        <v>127175508</v>
      </c>
      <c r="Z27" s="29">
        <f>+IF(X27&lt;&gt;0,+(Y27/X27)*100,0)</f>
        <v>-100</v>
      </c>
      <c r="AA27" s="30">
        <f>SUM(AA21:AA26)</f>
        <v>-169567375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126050937</v>
      </c>
      <c r="F38" s="2">
        <f t="shared" si="3"/>
        <v>144428247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108321174</v>
      </c>
      <c r="Y38" s="2">
        <f t="shared" si="3"/>
        <v>-108321174</v>
      </c>
      <c r="Z38" s="34">
        <f>+IF(X38&lt;&gt;0,+(Y38/X38)*100,0)</f>
        <v>-100</v>
      </c>
      <c r="AA38" s="35">
        <f>+AA17+AA27+AA36</f>
        <v>144428247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126050937</v>
      </c>
      <c r="F40" s="45">
        <f t="shared" si="4"/>
        <v>144428247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108321174</v>
      </c>
      <c r="Y40" s="45">
        <f t="shared" si="4"/>
        <v>-108321174</v>
      </c>
      <c r="Z40" s="46">
        <f>+IF(X40&lt;&gt;0,+(Y40/X40)*100,0)</f>
        <v>-100</v>
      </c>
      <c r="AA40" s="47">
        <f t="shared" si="4"/>
        <v>144428247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66664282</v>
      </c>
      <c r="D7" s="18"/>
      <c r="E7" s="19">
        <v>66737692</v>
      </c>
      <c r="F7" s="20">
        <v>81948579</v>
      </c>
      <c r="G7" s="20">
        <v>4597495</v>
      </c>
      <c r="H7" s="20">
        <v>6538950</v>
      </c>
      <c r="I7" s="20">
        <v>6702551</v>
      </c>
      <c r="J7" s="20">
        <v>17838996</v>
      </c>
      <c r="K7" s="20">
        <v>6151968</v>
      </c>
      <c r="L7" s="20">
        <v>5752399</v>
      </c>
      <c r="M7" s="20">
        <v>5493399</v>
      </c>
      <c r="N7" s="20">
        <v>17397766</v>
      </c>
      <c r="O7" s="20">
        <v>7398727</v>
      </c>
      <c r="P7" s="20"/>
      <c r="Q7" s="20">
        <v>6383467</v>
      </c>
      <c r="R7" s="20">
        <v>13782194</v>
      </c>
      <c r="S7" s="20"/>
      <c r="T7" s="20"/>
      <c r="U7" s="20"/>
      <c r="V7" s="20"/>
      <c r="W7" s="20">
        <v>49018956</v>
      </c>
      <c r="X7" s="20">
        <v>55104232</v>
      </c>
      <c r="Y7" s="20">
        <v>-6085276</v>
      </c>
      <c r="Z7" s="21">
        <v>-11.043209893570424</v>
      </c>
      <c r="AA7" s="22">
        <v>81948579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-42817603</v>
      </c>
      <c r="F14" s="20">
        <v>-62445348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-37765557</v>
      </c>
      <c r="Y14" s="20">
        <v>37765557</v>
      </c>
      <c r="Z14" s="21">
        <v>-100</v>
      </c>
      <c r="AA14" s="22">
        <v>-62445348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66664282</v>
      </c>
      <c r="D17" s="26">
        <f>SUM(D6:D16)</f>
        <v>0</v>
      </c>
      <c r="E17" s="27">
        <f t="shared" si="0"/>
        <v>23920089</v>
      </c>
      <c r="F17" s="28">
        <f t="shared" si="0"/>
        <v>19503231</v>
      </c>
      <c r="G17" s="28">
        <f t="shared" si="0"/>
        <v>4597495</v>
      </c>
      <c r="H17" s="28">
        <f t="shared" si="0"/>
        <v>6538950</v>
      </c>
      <c r="I17" s="28">
        <f t="shared" si="0"/>
        <v>6702551</v>
      </c>
      <c r="J17" s="28">
        <f t="shared" si="0"/>
        <v>17838996</v>
      </c>
      <c r="K17" s="28">
        <f t="shared" si="0"/>
        <v>6151968</v>
      </c>
      <c r="L17" s="28">
        <f t="shared" si="0"/>
        <v>5752399</v>
      </c>
      <c r="M17" s="28">
        <f t="shared" si="0"/>
        <v>5493399</v>
      </c>
      <c r="N17" s="28">
        <f t="shared" si="0"/>
        <v>17397766</v>
      </c>
      <c r="O17" s="28">
        <f t="shared" si="0"/>
        <v>7398727</v>
      </c>
      <c r="P17" s="28">
        <f t="shared" si="0"/>
        <v>0</v>
      </c>
      <c r="Q17" s="28">
        <f t="shared" si="0"/>
        <v>6383467</v>
      </c>
      <c r="R17" s="28">
        <f t="shared" si="0"/>
        <v>13782194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49018956</v>
      </c>
      <c r="X17" s="28">
        <f t="shared" si="0"/>
        <v>17338675</v>
      </c>
      <c r="Y17" s="28">
        <f t="shared" si="0"/>
        <v>31680281</v>
      </c>
      <c r="Z17" s="29">
        <f>+IF(X17&lt;&gt;0,+(Y17/X17)*100,0)</f>
        <v>182.71454421978612</v>
      </c>
      <c r="AA17" s="30">
        <f>SUM(AA6:AA16)</f>
        <v>19503231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-33361525</v>
      </c>
      <c r="D26" s="18"/>
      <c r="E26" s="19">
        <v>-40500973</v>
      </c>
      <c r="F26" s="20">
        <v>-22164913</v>
      </c>
      <c r="G26" s="20"/>
      <c r="H26" s="20"/>
      <c r="I26" s="20">
        <v>-523894</v>
      </c>
      <c r="J26" s="20">
        <v>-523894</v>
      </c>
      <c r="K26" s="20">
        <v>-1376233</v>
      </c>
      <c r="L26" s="20">
        <v>-3140835</v>
      </c>
      <c r="M26" s="20">
        <v>-7022903</v>
      </c>
      <c r="N26" s="20">
        <v>-11539971</v>
      </c>
      <c r="O26" s="20">
        <v>-6366110</v>
      </c>
      <c r="P26" s="20"/>
      <c r="Q26" s="20"/>
      <c r="R26" s="20">
        <v>-6366110</v>
      </c>
      <c r="S26" s="20"/>
      <c r="T26" s="20"/>
      <c r="U26" s="20"/>
      <c r="V26" s="20"/>
      <c r="W26" s="20">
        <v>-18429975</v>
      </c>
      <c r="X26" s="20">
        <v>-24779754</v>
      </c>
      <c r="Y26" s="20">
        <v>6349779</v>
      </c>
      <c r="Z26" s="21">
        <v>-25.624866978098332</v>
      </c>
      <c r="AA26" s="22">
        <v>-22164913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-33361525</v>
      </c>
      <c r="D27" s="26">
        <f>SUM(D21:D26)</f>
        <v>0</v>
      </c>
      <c r="E27" s="27">
        <f t="shared" si="1"/>
        <v>-40500973</v>
      </c>
      <c r="F27" s="28">
        <f t="shared" si="1"/>
        <v>-22164913</v>
      </c>
      <c r="G27" s="28">
        <f t="shared" si="1"/>
        <v>0</v>
      </c>
      <c r="H27" s="28">
        <f t="shared" si="1"/>
        <v>0</v>
      </c>
      <c r="I27" s="28">
        <f t="shared" si="1"/>
        <v>-523894</v>
      </c>
      <c r="J27" s="28">
        <f t="shared" si="1"/>
        <v>-523894</v>
      </c>
      <c r="K27" s="28">
        <f t="shared" si="1"/>
        <v>-1376233</v>
      </c>
      <c r="L27" s="28">
        <f t="shared" si="1"/>
        <v>-3140835</v>
      </c>
      <c r="M27" s="28">
        <f t="shared" si="1"/>
        <v>-7022903</v>
      </c>
      <c r="N27" s="28">
        <f t="shared" si="1"/>
        <v>-11539971</v>
      </c>
      <c r="O27" s="28">
        <f t="shared" si="1"/>
        <v>-6366110</v>
      </c>
      <c r="P27" s="28">
        <f t="shared" si="1"/>
        <v>0</v>
      </c>
      <c r="Q27" s="28">
        <f t="shared" si="1"/>
        <v>0</v>
      </c>
      <c r="R27" s="28">
        <f t="shared" si="1"/>
        <v>-6366110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-18429975</v>
      </c>
      <c r="X27" s="28">
        <f t="shared" si="1"/>
        <v>-24779754</v>
      </c>
      <c r="Y27" s="28">
        <f t="shared" si="1"/>
        <v>6349779</v>
      </c>
      <c r="Z27" s="29">
        <f>+IF(X27&lt;&gt;0,+(Y27/X27)*100,0)</f>
        <v>-25.624866978098332</v>
      </c>
      <c r="AA27" s="30">
        <f>SUM(AA21:AA26)</f>
        <v>-22164913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33302757</v>
      </c>
      <c r="D38" s="32">
        <f>+D17+D27+D36</f>
        <v>0</v>
      </c>
      <c r="E38" s="33">
        <f t="shared" si="3"/>
        <v>-16580884</v>
      </c>
      <c r="F38" s="2">
        <f t="shared" si="3"/>
        <v>-2661682</v>
      </c>
      <c r="G38" s="2">
        <f t="shared" si="3"/>
        <v>4597495</v>
      </c>
      <c r="H38" s="2">
        <f t="shared" si="3"/>
        <v>6538950</v>
      </c>
      <c r="I38" s="2">
        <f t="shared" si="3"/>
        <v>6178657</v>
      </c>
      <c r="J38" s="2">
        <f t="shared" si="3"/>
        <v>17315102</v>
      </c>
      <c r="K38" s="2">
        <f t="shared" si="3"/>
        <v>4775735</v>
      </c>
      <c r="L38" s="2">
        <f t="shared" si="3"/>
        <v>2611564</v>
      </c>
      <c r="M38" s="2">
        <f t="shared" si="3"/>
        <v>-1529504</v>
      </c>
      <c r="N38" s="2">
        <f t="shared" si="3"/>
        <v>5857795</v>
      </c>
      <c r="O38" s="2">
        <f t="shared" si="3"/>
        <v>1032617</v>
      </c>
      <c r="P38" s="2">
        <f t="shared" si="3"/>
        <v>0</v>
      </c>
      <c r="Q38" s="2">
        <f t="shared" si="3"/>
        <v>6383467</v>
      </c>
      <c r="R38" s="2">
        <f t="shared" si="3"/>
        <v>7416084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30588981</v>
      </c>
      <c r="X38" s="2">
        <f t="shared" si="3"/>
        <v>-7441079</v>
      </c>
      <c r="Y38" s="2">
        <f t="shared" si="3"/>
        <v>38030060</v>
      </c>
      <c r="Z38" s="34">
        <f>+IF(X38&lt;&gt;0,+(Y38/X38)*100,0)</f>
        <v>-511.08259971436939</v>
      </c>
      <c r="AA38" s="35">
        <f>+AA17+AA27+AA36</f>
        <v>-2661682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4597495</v>
      </c>
      <c r="I39" s="2">
        <f>+H40+I60</f>
        <v>11136445</v>
      </c>
      <c r="J39" s="2">
        <f>+G39</f>
        <v>0</v>
      </c>
      <c r="K39" s="2">
        <f>+I40+K60</f>
        <v>17315102</v>
      </c>
      <c r="L39" s="2">
        <f>+K40+L60</f>
        <v>22090837</v>
      </c>
      <c r="M39" s="2">
        <f>+L40+M60</f>
        <v>24702401</v>
      </c>
      <c r="N39" s="2">
        <f>+K39</f>
        <v>17315102</v>
      </c>
      <c r="O39" s="2">
        <f>+M40+O60</f>
        <v>23172897</v>
      </c>
      <c r="P39" s="2">
        <f>+O40+P60</f>
        <v>24205514</v>
      </c>
      <c r="Q39" s="2">
        <f>+P40+Q60</f>
        <v>24205514</v>
      </c>
      <c r="R39" s="2">
        <f>+O39</f>
        <v>23172897</v>
      </c>
      <c r="S39" s="2">
        <f>+Q40+S60</f>
        <v>30588981</v>
      </c>
      <c r="T39" s="2">
        <f>+S40+T60</f>
        <v>30588981</v>
      </c>
      <c r="U39" s="2">
        <f>+T40+U60</f>
        <v>30588981</v>
      </c>
      <c r="V39" s="2">
        <f>+S39</f>
        <v>30588981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33302757</v>
      </c>
      <c r="D40" s="43">
        <f t="shared" ref="D40:AA40" si="4">+D38+D39</f>
        <v>0</v>
      </c>
      <c r="E40" s="44">
        <f t="shared" si="4"/>
        <v>-16580884</v>
      </c>
      <c r="F40" s="45">
        <f t="shared" si="4"/>
        <v>-2661682</v>
      </c>
      <c r="G40" s="45">
        <f t="shared" si="4"/>
        <v>4597495</v>
      </c>
      <c r="H40" s="45">
        <f t="shared" si="4"/>
        <v>11136445</v>
      </c>
      <c r="I40" s="45">
        <f t="shared" si="4"/>
        <v>17315102</v>
      </c>
      <c r="J40" s="45">
        <f>+I40</f>
        <v>17315102</v>
      </c>
      <c r="K40" s="45">
        <f t="shared" si="4"/>
        <v>22090837</v>
      </c>
      <c r="L40" s="45">
        <f t="shared" si="4"/>
        <v>24702401</v>
      </c>
      <c r="M40" s="45">
        <f t="shared" si="4"/>
        <v>23172897</v>
      </c>
      <c r="N40" s="45">
        <f>+M40</f>
        <v>23172897</v>
      </c>
      <c r="O40" s="45">
        <f t="shared" si="4"/>
        <v>24205514</v>
      </c>
      <c r="P40" s="45">
        <f t="shared" si="4"/>
        <v>24205514</v>
      </c>
      <c r="Q40" s="45">
        <f t="shared" si="4"/>
        <v>30588981</v>
      </c>
      <c r="R40" s="45">
        <f>+Q40</f>
        <v>30588981</v>
      </c>
      <c r="S40" s="45">
        <f t="shared" si="4"/>
        <v>30588981</v>
      </c>
      <c r="T40" s="45">
        <f t="shared" si="4"/>
        <v>30588981</v>
      </c>
      <c r="U40" s="45">
        <f t="shared" si="4"/>
        <v>30588981</v>
      </c>
      <c r="V40" s="45">
        <f>+U40</f>
        <v>30588981</v>
      </c>
      <c r="W40" s="45">
        <f>+V40</f>
        <v>30588981</v>
      </c>
      <c r="X40" s="45">
        <f t="shared" si="4"/>
        <v>-7441079</v>
      </c>
      <c r="Y40" s="45">
        <f t="shared" si="4"/>
        <v>38030060</v>
      </c>
      <c r="Z40" s="46">
        <f>+IF(X40&lt;&gt;0,+(Y40/X40)*100,0)</f>
        <v>-511.08259971436939</v>
      </c>
      <c r="AA40" s="47">
        <f t="shared" si="4"/>
        <v>-2661682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95754642</v>
      </c>
      <c r="D7" s="18"/>
      <c r="E7" s="19">
        <v>122110973</v>
      </c>
      <c r="F7" s="20">
        <v>122187800</v>
      </c>
      <c r="G7" s="20">
        <v>10132697</v>
      </c>
      <c r="H7" s="20">
        <v>9049682</v>
      </c>
      <c r="I7" s="20">
        <v>10217043</v>
      </c>
      <c r="J7" s="20">
        <v>29399422</v>
      </c>
      <c r="K7" s="20">
        <v>9683703</v>
      </c>
      <c r="L7" s="20">
        <v>9701696</v>
      </c>
      <c r="M7" s="20">
        <v>7130020</v>
      </c>
      <c r="N7" s="20">
        <v>26515419</v>
      </c>
      <c r="O7" s="20">
        <v>8421125</v>
      </c>
      <c r="P7" s="20">
        <v>8404591</v>
      </c>
      <c r="Q7" s="20">
        <v>8304923</v>
      </c>
      <c r="R7" s="20">
        <v>25130639</v>
      </c>
      <c r="S7" s="20"/>
      <c r="T7" s="20"/>
      <c r="U7" s="20"/>
      <c r="V7" s="20"/>
      <c r="W7" s="20">
        <v>81045480</v>
      </c>
      <c r="X7" s="20">
        <v>90876928</v>
      </c>
      <c r="Y7" s="20">
        <v>-9831448</v>
      </c>
      <c r="Z7" s="21">
        <v>-10.818420270544356</v>
      </c>
      <c r="AA7" s="22">
        <v>122187800</v>
      </c>
    </row>
    <row r="8" spans="1:27" x14ac:dyDescent="0.25">
      <c r="A8" s="23" t="s">
        <v>36</v>
      </c>
      <c r="B8" s="17" t="s">
        <v>32</v>
      </c>
      <c r="C8" s="18">
        <v>500</v>
      </c>
      <c r="D8" s="18"/>
      <c r="E8" s="19">
        <v>2681298</v>
      </c>
      <c r="F8" s="20">
        <v>9154923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3749000</v>
      </c>
      <c r="Y8" s="20">
        <v>-3749000</v>
      </c>
      <c r="Z8" s="21">
        <v>-100</v>
      </c>
      <c r="AA8" s="22">
        <v>9154923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46929101</v>
      </c>
      <c r="F9" s="20">
        <v>22982809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12268077</v>
      </c>
      <c r="Y9" s="20">
        <v>-12268077</v>
      </c>
      <c r="Z9" s="21">
        <v>-100</v>
      </c>
      <c r="AA9" s="22">
        <v>22982809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31076386</v>
      </c>
      <c r="D14" s="18"/>
      <c r="E14" s="19"/>
      <c r="F14" s="20"/>
      <c r="G14" s="20">
        <v>-3370312</v>
      </c>
      <c r="H14" s="20">
        <v>-3344167</v>
      </c>
      <c r="I14" s="20">
        <v>-4743110</v>
      </c>
      <c r="J14" s="20">
        <v>-11457589</v>
      </c>
      <c r="K14" s="20">
        <v>-5340030</v>
      </c>
      <c r="L14" s="20">
        <v>-6567471</v>
      </c>
      <c r="M14" s="20">
        <v>-2986971</v>
      </c>
      <c r="N14" s="20">
        <v>-14894472</v>
      </c>
      <c r="O14" s="20">
        <v>-5261413</v>
      </c>
      <c r="P14" s="20">
        <v>-4735720</v>
      </c>
      <c r="Q14" s="20">
        <v>-6039949</v>
      </c>
      <c r="R14" s="20">
        <v>-16037082</v>
      </c>
      <c r="S14" s="20"/>
      <c r="T14" s="20"/>
      <c r="U14" s="20"/>
      <c r="V14" s="20"/>
      <c r="W14" s="20">
        <v>-42389143</v>
      </c>
      <c r="X14" s="20"/>
      <c r="Y14" s="20">
        <v>-42389143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-23301749</v>
      </c>
      <c r="F15" s="20">
        <v>-23301749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-17476311</v>
      </c>
      <c r="Y15" s="20">
        <v>17476311</v>
      </c>
      <c r="Z15" s="21">
        <v>-100</v>
      </c>
      <c r="AA15" s="22">
        <v>-23301749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126831528</v>
      </c>
      <c r="D17" s="26">
        <f>SUM(D6:D16)</f>
        <v>0</v>
      </c>
      <c r="E17" s="27">
        <f t="shared" si="0"/>
        <v>148419623</v>
      </c>
      <c r="F17" s="28">
        <f t="shared" si="0"/>
        <v>131023783</v>
      </c>
      <c r="G17" s="28">
        <f t="shared" si="0"/>
        <v>6762385</v>
      </c>
      <c r="H17" s="28">
        <f t="shared" si="0"/>
        <v>5705515</v>
      </c>
      <c r="I17" s="28">
        <f t="shared" si="0"/>
        <v>5473933</v>
      </c>
      <c r="J17" s="28">
        <f t="shared" si="0"/>
        <v>17941833</v>
      </c>
      <c r="K17" s="28">
        <f t="shared" si="0"/>
        <v>4343673</v>
      </c>
      <c r="L17" s="28">
        <f t="shared" si="0"/>
        <v>3134225</v>
      </c>
      <c r="M17" s="28">
        <f t="shared" si="0"/>
        <v>4143049</v>
      </c>
      <c r="N17" s="28">
        <f t="shared" si="0"/>
        <v>11620947</v>
      </c>
      <c r="O17" s="28">
        <f t="shared" si="0"/>
        <v>3159712</v>
      </c>
      <c r="P17" s="28">
        <f t="shared" si="0"/>
        <v>3668871</v>
      </c>
      <c r="Q17" s="28">
        <f t="shared" si="0"/>
        <v>2264974</v>
      </c>
      <c r="R17" s="28">
        <f t="shared" si="0"/>
        <v>9093557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38656337</v>
      </c>
      <c r="X17" s="28">
        <f t="shared" si="0"/>
        <v>89417694</v>
      </c>
      <c r="Y17" s="28">
        <f t="shared" si="0"/>
        <v>-50761357</v>
      </c>
      <c r="Z17" s="29">
        <f>+IF(X17&lt;&gt;0,+(Y17/X17)*100,0)</f>
        <v>-56.768805735473336</v>
      </c>
      <c r="AA17" s="30">
        <f>SUM(AA6:AA16)</f>
        <v>131023783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339899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-42655862</v>
      </c>
      <c r="D26" s="18"/>
      <c r="E26" s="19"/>
      <c r="F26" s="20"/>
      <c r="G26" s="20">
        <v>-1522013</v>
      </c>
      <c r="H26" s="20">
        <v>-356162</v>
      </c>
      <c r="I26" s="20">
        <v>-1269448</v>
      </c>
      <c r="J26" s="20">
        <v>-3147623</v>
      </c>
      <c r="K26" s="20">
        <v>-3243231</v>
      </c>
      <c r="L26" s="20">
        <v>-11859</v>
      </c>
      <c r="M26" s="20">
        <v>-2139810</v>
      </c>
      <c r="N26" s="20">
        <v>-5394900</v>
      </c>
      <c r="O26" s="20">
        <v>-780954</v>
      </c>
      <c r="P26" s="20">
        <v>-593796</v>
      </c>
      <c r="Q26" s="20">
        <v>-11316</v>
      </c>
      <c r="R26" s="20">
        <v>-1386066</v>
      </c>
      <c r="S26" s="20"/>
      <c r="T26" s="20"/>
      <c r="U26" s="20"/>
      <c r="V26" s="20"/>
      <c r="W26" s="20">
        <v>-9928589</v>
      </c>
      <c r="X26" s="20"/>
      <c r="Y26" s="20">
        <v>-9928589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-42315963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-1522013</v>
      </c>
      <c r="H27" s="28">
        <f t="shared" si="1"/>
        <v>-356162</v>
      </c>
      <c r="I27" s="28">
        <f t="shared" si="1"/>
        <v>-1269448</v>
      </c>
      <c r="J27" s="28">
        <f t="shared" si="1"/>
        <v>-3147623</v>
      </c>
      <c r="K27" s="28">
        <f t="shared" si="1"/>
        <v>-3243231</v>
      </c>
      <c r="L27" s="28">
        <f t="shared" si="1"/>
        <v>-11859</v>
      </c>
      <c r="M27" s="28">
        <f t="shared" si="1"/>
        <v>-2139810</v>
      </c>
      <c r="N27" s="28">
        <f t="shared" si="1"/>
        <v>-5394900</v>
      </c>
      <c r="O27" s="28">
        <f t="shared" si="1"/>
        <v>-780954</v>
      </c>
      <c r="P27" s="28">
        <f t="shared" si="1"/>
        <v>-593796</v>
      </c>
      <c r="Q27" s="28">
        <f t="shared" si="1"/>
        <v>-11316</v>
      </c>
      <c r="R27" s="28">
        <f t="shared" si="1"/>
        <v>-1386066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-9928589</v>
      </c>
      <c r="X27" s="28">
        <f t="shared" si="1"/>
        <v>0</v>
      </c>
      <c r="Y27" s="28">
        <f t="shared" si="1"/>
        <v>-9928589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84515565</v>
      </c>
      <c r="D38" s="32">
        <f>+D17+D27+D36</f>
        <v>0</v>
      </c>
      <c r="E38" s="33">
        <f t="shared" si="3"/>
        <v>148419623</v>
      </c>
      <c r="F38" s="2">
        <f t="shared" si="3"/>
        <v>131023783</v>
      </c>
      <c r="G38" s="2">
        <f t="shared" si="3"/>
        <v>5240372</v>
      </c>
      <c r="H38" s="2">
        <f t="shared" si="3"/>
        <v>5349353</v>
      </c>
      <c r="I38" s="2">
        <f t="shared" si="3"/>
        <v>4204485</v>
      </c>
      <c r="J38" s="2">
        <f t="shared" si="3"/>
        <v>14794210</v>
      </c>
      <c r="K38" s="2">
        <f t="shared" si="3"/>
        <v>1100442</v>
      </c>
      <c r="L38" s="2">
        <f t="shared" si="3"/>
        <v>3122366</v>
      </c>
      <c r="M38" s="2">
        <f t="shared" si="3"/>
        <v>2003239</v>
      </c>
      <c r="N38" s="2">
        <f t="shared" si="3"/>
        <v>6226047</v>
      </c>
      <c r="O38" s="2">
        <f t="shared" si="3"/>
        <v>2378758</v>
      </c>
      <c r="P38" s="2">
        <f t="shared" si="3"/>
        <v>3075075</v>
      </c>
      <c r="Q38" s="2">
        <f t="shared" si="3"/>
        <v>2253658</v>
      </c>
      <c r="R38" s="2">
        <f t="shared" si="3"/>
        <v>7707491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28727748</v>
      </c>
      <c r="X38" s="2">
        <f t="shared" si="3"/>
        <v>89417694</v>
      </c>
      <c r="Y38" s="2">
        <f t="shared" si="3"/>
        <v>-60689946</v>
      </c>
      <c r="Z38" s="34">
        <f>+IF(X38&lt;&gt;0,+(Y38/X38)*100,0)</f>
        <v>-67.872412366169939</v>
      </c>
      <c r="AA38" s="35">
        <f>+AA17+AA27+AA36</f>
        <v>131023783</v>
      </c>
    </row>
    <row r="39" spans="1:27" x14ac:dyDescent="0.25">
      <c r="A39" s="23" t="s">
        <v>60</v>
      </c>
      <c r="B39" s="17"/>
      <c r="C39" s="32">
        <v>-22558907</v>
      </c>
      <c r="D39" s="32"/>
      <c r="E39" s="33"/>
      <c r="F39" s="2">
        <v>8424220</v>
      </c>
      <c r="G39" s="2"/>
      <c r="H39" s="2">
        <f>+G40+H60</f>
        <v>5240372</v>
      </c>
      <c r="I39" s="2">
        <f>+H40+I60</f>
        <v>19013946</v>
      </c>
      <c r="J39" s="2">
        <f>+G39</f>
        <v>0</v>
      </c>
      <c r="K39" s="2">
        <f>+I40+K60</f>
        <v>23218431</v>
      </c>
      <c r="L39" s="2">
        <f>+K40+L60</f>
        <v>24318873</v>
      </c>
      <c r="M39" s="2">
        <f>+L40+M60</f>
        <v>27441239</v>
      </c>
      <c r="N39" s="2">
        <f>+K39</f>
        <v>23218431</v>
      </c>
      <c r="O39" s="2">
        <f>+M40+O60</f>
        <v>29444478</v>
      </c>
      <c r="P39" s="2">
        <f>+O40+P60</f>
        <v>31823236</v>
      </c>
      <c r="Q39" s="2">
        <f>+P40+Q60</f>
        <v>34898311</v>
      </c>
      <c r="R39" s="2">
        <f>+O39</f>
        <v>29444478</v>
      </c>
      <c r="S39" s="2">
        <f>+Q40+S60</f>
        <v>37151969</v>
      </c>
      <c r="T39" s="2">
        <f>+S40+T60</f>
        <v>37151969</v>
      </c>
      <c r="U39" s="2">
        <f>+T40+U60</f>
        <v>37151969</v>
      </c>
      <c r="V39" s="2">
        <f>+S39</f>
        <v>37151969</v>
      </c>
      <c r="W39" s="2">
        <f>+G39</f>
        <v>0</v>
      </c>
      <c r="X39" s="2">
        <v>8424220</v>
      </c>
      <c r="Y39" s="2">
        <f>+W39-X39</f>
        <v>-8424220</v>
      </c>
      <c r="Z39" s="34">
        <f>+IF(X39&lt;&gt;0,+(Y39/X39)*100,0)</f>
        <v>-100</v>
      </c>
      <c r="AA39" s="35">
        <v>8424220</v>
      </c>
    </row>
    <row r="40" spans="1:27" x14ac:dyDescent="0.25">
      <c r="A40" s="41" t="s">
        <v>62</v>
      </c>
      <c r="B40" s="42" t="s">
        <v>61</v>
      </c>
      <c r="C40" s="43">
        <f>+C38+C39</f>
        <v>61956658</v>
      </c>
      <c r="D40" s="43">
        <f t="shared" ref="D40:AA40" si="4">+D38+D39</f>
        <v>0</v>
      </c>
      <c r="E40" s="44">
        <f t="shared" si="4"/>
        <v>148419623</v>
      </c>
      <c r="F40" s="45">
        <f t="shared" si="4"/>
        <v>139448003</v>
      </c>
      <c r="G40" s="45">
        <f t="shared" si="4"/>
        <v>5240372</v>
      </c>
      <c r="H40" s="45">
        <f t="shared" si="4"/>
        <v>10589725</v>
      </c>
      <c r="I40" s="45">
        <f t="shared" si="4"/>
        <v>23218431</v>
      </c>
      <c r="J40" s="45">
        <f>+I40</f>
        <v>23218431</v>
      </c>
      <c r="K40" s="45">
        <f t="shared" si="4"/>
        <v>24318873</v>
      </c>
      <c r="L40" s="45">
        <f t="shared" si="4"/>
        <v>27441239</v>
      </c>
      <c r="M40" s="45">
        <f t="shared" si="4"/>
        <v>29444478</v>
      </c>
      <c r="N40" s="45">
        <f>+M40</f>
        <v>29444478</v>
      </c>
      <c r="O40" s="45">
        <f t="shared" si="4"/>
        <v>31823236</v>
      </c>
      <c r="P40" s="45">
        <f t="shared" si="4"/>
        <v>34898311</v>
      </c>
      <c r="Q40" s="45">
        <f t="shared" si="4"/>
        <v>37151969</v>
      </c>
      <c r="R40" s="45">
        <f>+Q40</f>
        <v>37151969</v>
      </c>
      <c r="S40" s="45">
        <f t="shared" si="4"/>
        <v>37151969</v>
      </c>
      <c r="T40" s="45">
        <f t="shared" si="4"/>
        <v>37151969</v>
      </c>
      <c r="U40" s="45">
        <f t="shared" si="4"/>
        <v>37151969</v>
      </c>
      <c r="V40" s="45">
        <f>+U40</f>
        <v>37151969</v>
      </c>
      <c r="W40" s="45">
        <f>+V40</f>
        <v>37151969</v>
      </c>
      <c r="X40" s="45">
        <f t="shared" si="4"/>
        <v>97841914</v>
      </c>
      <c r="Y40" s="45">
        <f t="shared" si="4"/>
        <v>-69114166</v>
      </c>
      <c r="Z40" s="46">
        <f>+IF(X40&lt;&gt;0,+(Y40/X40)*100,0)</f>
        <v>-70.638607907854293</v>
      </c>
      <c r="AA40" s="47">
        <f t="shared" si="4"/>
        <v>139448003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8424221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>
        <v>1686</v>
      </c>
      <c r="N6" s="20">
        <v>1686</v>
      </c>
      <c r="O6" s="20"/>
      <c r="P6" s="20">
        <v>128</v>
      </c>
      <c r="Q6" s="20"/>
      <c r="R6" s="20">
        <v>128</v>
      </c>
      <c r="S6" s="20"/>
      <c r="T6" s="20"/>
      <c r="U6" s="20"/>
      <c r="V6" s="20"/>
      <c r="W6" s="20">
        <v>2101</v>
      </c>
      <c r="X6" s="20"/>
      <c r="Y6" s="20">
        <v>2101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161510960</v>
      </c>
      <c r="F7" s="20">
        <v>161560400</v>
      </c>
      <c r="G7" s="20">
        <v>21309</v>
      </c>
      <c r="H7" s="20"/>
      <c r="I7" s="20"/>
      <c r="J7" s="20">
        <v>21309</v>
      </c>
      <c r="K7" s="20"/>
      <c r="L7" s="20"/>
      <c r="M7" s="20">
        <v>82838</v>
      </c>
      <c r="N7" s="20">
        <v>82838</v>
      </c>
      <c r="O7" s="20"/>
      <c r="P7" s="20">
        <v>43580</v>
      </c>
      <c r="Q7" s="20">
        <v>53787</v>
      </c>
      <c r="R7" s="20">
        <v>97367</v>
      </c>
      <c r="S7" s="20"/>
      <c r="T7" s="20"/>
      <c r="U7" s="20"/>
      <c r="V7" s="20"/>
      <c r="W7" s="20">
        <v>201514</v>
      </c>
      <c r="X7" s="20">
        <v>121170150</v>
      </c>
      <c r="Y7" s="20">
        <v>-120968636</v>
      </c>
      <c r="Z7" s="21">
        <v>-99.833693364248546</v>
      </c>
      <c r="AA7" s="22">
        <v>161560400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26500</v>
      </c>
      <c r="F8" s="20">
        <v>26500</v>
      </c>
      <c r="G8" s="20">
        <v>1202</v>
      </c>
      <c r="H8" s="20"/>
      <c r="I8" s="20">
        <v>601</v>
      </c>
      <c r="J8" s="20">
        <v>1803</v>
      </c>
      <c r="K8" s="20"/>
      <c r="L8" s="20"/>
      <c r="M8" s="20">
        <v>3432</v>
      </c>
      <c r="N8" s="20">
        <v>3432</v>
      </c>
      <c r="O8" s="20">
        <v>1202</v>
      </c>
      <c r="P8" s="20">
        <v>1025</v>
      </c>
      <c r="Q8" s="20">
        <v>1803</v>
      </c>
      <c r="R8" s="20">
        <v>4030</v>
      </c>
      <c r="S8" s="20"/>
      <c r="T8" s="20"/>
      <c r="U8" s="20"/>
      <c r="V8" s="20"/>
      <c r="W8" s="20">
        <v>9265</v>
      </c>
      <c r="X8" s="20">
        <v>20700</v>
      </c>
      <c r="Y8" s="20">
        <v>-11435</v>
      </c>
      <c r="Z8" s="21">
        <v>-55.24154589371981</v>
      </c>
      <c r="AA8" s="22">
        <v>26500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58544710</v>
      </c>
      <c r="F9" s="20">
        <v>58544710</v>
      </c>
      <c r="G9" s="20">
        <v>601</v>
      </c>
      <c r="H9" s="20"/>
      <c r="I9" s="20"/>
      <c r="J9" s="20">
        <v>601</v>
      </c>
      <c r="K9" s="20"/>
      <c r="L9" s="20"/>
      <c r="M9" s="20">
        <v>1202</v>
      </c>
      <c r="N9" s="20">
        <v>1202</v>
      </c>
      <c r="O9" s="20"/>
      <c r="P9" s="20">
        <v>493</v>
      </c>
      <c r="Q9" s="20"/>
      <c r="R9" s="20">
        <v>493</v>
      </c>
      <c r="S9" s="20"/>
      <c r="T9" s="20"/>
      <c r="U9" s="20"/>
      <c r="V9" s="20"/>
      <c r="W9" s="20">
        <v>2296</v>
      </c>
      <c r="X9" s="20">
        <v>43908300</v>
      </c>
      <c r="Y9" s="20">
        <v>-43906004</v>
      </c>
      <c r="Z9" s="21">
        <v>-99.994770920304362</v>
      </c>
      <c r="AA9" s="22">
        <v>58544710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-908524</v>
      </c>
      <c r="H14" s="20"/>
      <c r="I14" s="20">
        <v>-9748714</v>
      </c>
      <c r="J14" s="20">
        <v>-10657238</v>
      </c>
      <c r="K14" s="20">
        <v>-11168062</v>
      </c>
      <c r="L14" s="20">
        <v>-14822285</v>
      </c>
      <c r="M14" s="20">
        <v>-13497644</v>
      </c>
      <c r="N14" s="20">
        <v>-39487991</v>
      </c>
      <c r="O14" s="20">
        <v>-7689430</v>
      </c>
      <c r="P14" s="20">
        <v>-11772890</v>
      </c>
      <c r="Q14" s="20">
        <v>-6788786</v>
      </c>
      <c r="R14" s="20">
        <v>-26251106</v>
      </c>
      <c r="S14" s="20"/>
      <c r="T14" s="20"/>
      <c r="U14" s="20"/>
      <c r="V14" s="20"/>
      <c r="W14" s="20">
        <v>-76396335</v>
      </c>
      <c r="X14" s="20"/>
      <c r="Y14" s="20">
        <v>-76396335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220082170</v>
      </c>
      <c r="F17" s="28">
        <f t="shared" si="0"/>
        <v>220131610</v>
      </c>
      <c r="G17" s="28">
        <f t="shared" si="0"/>
        <v>-885125</v>
      </c>
      <c r="H17" s="28">
        <f t="shared" si="0"/>
        <v>0</v>
      </c>
      <c r="I17" s="28">
        <f t="shared" si="0"/>
        <v>-9748113</v>
      </c>
      <c r="J17" s="28">
        <f t="shared" si="0"/>
        <v>-10633238</v>
      </c>
      <c r="K17" s="28">
        <f t="shared" si="0"/>
        <v>-11168062</v>
      </c>
      <c r="L17" s="28">
        <f t="shared" si="0"/>
        <v>-14822285</v>
      </c>
      <c r="M17" s="28">
        <f t="shared" si="0"/>
        <v>-13408486</v>
      </c>
      <c r="N17" s="28">
        <f t="shared" si="0"/>
        <v>-39398833</v>
      </c>
      <c r="O17" s="28">
        <f t="shared" si="0"/>
        <v>-7688228</v>
      </c>
      <c r="P17" s="28">
        <f t="shared" si="0"/>
        <v>-11727664</v>
      </c>
      <c r="Q17" s="28">
        <f t="shared" si="0"/>
        <v>-6733196</v>
      </c>
      <c r="R17" s="28">
        <f t="shared" si="0"/>
        <v>-26149088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-76181159</v>
      </c>
      <c r="X17" s="28">
        <f t="shared" si="0"/>
        <v>165099150</v>
      </c>
      <c r="Y17" s="28">
        <f t="shared" si="0"/>
        <v>-241280309</v>
      </c>
      <c r="Z17" s="29">
        <f>+IF(X17&lt;&gt;0,+(Y17/X17)*100,0)</f>
        <v>-146.14267184295014</v>
      </c>
      <c r="AA17" s="30">
        <f>SUM(AA6:AA16)</f>
        <v>220131610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-1392109</v>
      </c>
      <c r="H26" s="20"/>
      <c r="I26" s="20">
        <v>-9997741</v>
      </c>
      <c r="J26" s="20">
        <v>-11389850</v>
      </c>
      <c r="K26" s="20">
        <v>-11569033</v>
      </c>
      <c r="L26" s="20">
        <v>-15295987</v>
      </c>
      <c r="M26" s="20">
        <v>-9714823</v>
      </c>
      <c r="N26" s="20">
        <v>-36579843</v>
      </c>
      <c r="O26" s="20">
        <v>-9623242</v>
      </c>
      <c r="P26" s="20">
        <v>-13637304</v>
      </c>
      <c r="Q26" s="20">
        <v>-17242765</v>
      </c>
      <c r="R26" s="20">
        <v>-40503311</v>
      </c>
      <c r="S26" s="20"/>
      <c r="T26" s="20"/>
      <c r="U26" s="20"/>
      <c r="V26" s="20"/>
      <c r="W26" s="20">
        <v>-88473004</v>
      </c>
      <c r="X26" s="20"/>
      <c r="Y26" s="20">
        <v>-88473004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-1392109</v>
      </c>
      <c r="H27" s="28">
        <f t="shared" si="1"/>
        <v>0</v>
      </c>
      <c r="I27" s="28">
        <f t="shared" si="1"/>
        <v>-9997741</v>
      </c>
      <c r="J27" s="28">
        <f t="shared" si="1"/>
        <v>-11389850</v>
      </c>
      <c r="K27" s="28">
        <f t="shared" si="1"/>
        <v>-11569033</v>
      </c>
      <c r="L27" s="28">
        <f t="shared" si="1"/>
        <v>-15295987</v>
      </c>
      <c r="M27" s="28">
        <f t="shared" si="1"/>
        <v>-9714823</v>
      </c>
      <c r="N27" s="28">
        <f t="shared" si="1"/>
        <v>-36579843</v>
      </c>
      <c r="O27" s="28">
        <f t="shared" si="1"/>
        <v>-9623242</v>
      </c>
      <c r="P27" s="28">
        <f t="shared" si="1"/>
        <v>-13637304</v>
      </c>
      <c r="Q27" s="28">
        <f t="shared" si="1"/>
        <v>-17242765</v>
      </c>
      <c r="R27" s="28">
        <f t="shared" si="1"/>
        <v>-40503311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-88473004</v>
      </c>
      <c r="X27" s="28">
        <f t="shared" si="1"/>
        <v>0</v>
      </c>
      <c r="Y27" s="28">
        <f t="shared" si="1"/>
        <v>-88473004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220082170</v>
      </c>
      <c r="F38" s="2">
        <f t="shared" si="3"/>
        <v>220131610</v>
      </c>
      <c r="G38" s="2">
        <f t="shared" si="3"/>
        <v>-2277234</v>
      </c>
      <c r="H38" s="2">
        <f t="shared" si="3"/>
        <v>0</v>
      </c>
      <c r="I38" s="2">
        <f t="shared" si="3"/>
        <v>-19745854</v>
      </c>
      <c r="J38" s="2">
        <f t="shared" si="3"/>
        <v>-22023088</v>
      </c>
      <c r="K38" s="2">
        <f t="shared" si="3"/>
        <v>-22737095</v>
      </c>
      <c r="L38" s="2">
        <f t="shared" si="3"/>
        <v>-30118272</v>
      </c>
      <c r="M38" s="2">
        <f t="shared" si="3"/>
        <v>-23123309</v>
      </c>
      <c r="N38" s="2">
        <f t="shared" si="3"/>
        <v>-75978676</v>
      </c>
      <c r="O38" s="2">
        <f t="shared" si="3"/>
        <v>-17311470</v>
      </c>
      <c r="P38" s="2">
        <f t="shared" si="3"/>
        <v>-25364968</v>
      </c>
      <c r="Q38" s="2">
        <f t="shared" si="3"/>
        <v>-23975961</v>
      </c>
      <c r="R38" s="2">
        <f t="shared" si="3"/>
        <v>-66652399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-164654163</v>
      </c>
      <c r="X38" s="2">
        <f t="shared" si="3"/>
        <v>165099150</v>
      </c>
      <c r="Y38" s="2">
        <f t="shared" si="3"/>
        <v>-329753313</v>
      </c>
      <c r="Z38" s="34">
        <f>+IF(X38&lt;&gt;0,+(Y38/X38)*100,0)</f>
        <v>-199.73047287039333</v>
      </c>
      <c r="AA38" s="35">
        <f>+AA17+AA27+AA36</f>
        <v>220131610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-2277234</v>
      </c>
      <c r="I39" s="2">
        <f>+H40+I60</f>
        <v>-2277234</v>
      </c>
      <c r="J39" s="2">
        <f>+G39</f>
        <v>0</v>
      </c>
      <c r="K39" s="2">
        <f>+I40+K60</f>
        <v>-22023088</v>
      </c>
      <c r="L39" s="2">
        <f>+K40+L60</f>
        <v>-44760183</v>
      </c>
      <c r="M39" s="2">
        <f>+L40+M60</f>
        <v>-74878455</v>
      </c>
      <c r="N39" s="2">
        <f>+K39</f>
        <v>-22023088</v>
      </c>
      <c r="O39" s="2">
        <f>+M40+O60</f>
        <v>-98001764</v>
      </c>
      <c r="P39" s="2">
        <f>+O40+P60</f>
        <v>-115313234</v>
      </c>
      <c r="Q39" s="2">
        <f>+P40+Q60</f>
        <v>-140678202</v>
      </c>
      <c r="R39" s="2">
        <f>+O39</f>
        <v>-98001764</v>
      </c>
      <c r="S39" s="2">
        <f>+Q40+S60</f>
        <v>-164654163</v>
      </c>
      <c r="T39" s="2">
        <f>+S40+T60</f>
        <v>-164654163</v>
      </c>
      <c r="U39" s="2">
        <f>+T40+U60</f>
        <v>-164654163</v>
      </c>
      <c r="V39" s="2">
        <f>+S39</f>
        <v>-164654163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220082170</v>
      </c>
      <c r="F40" s="45">
        <f t="shared" si="4"/>
        <v>220131610</v>
      </c>
      <c r="G40" s="45">
        <f t="shared" si="4"/>
        <v>-2277234</v>
      </c>
      <c r="H40" s="45">
        <f t="shared" si="4"/>
        <v>-2277234</v>
      </c>
      <c r="I40" s="45">
        <f t="shared" si="4"/>
        <v>-22023088</v>
      </c>
      <c r="J40" s="45">
        <f>+I40</f>
        <v>-22023088</v>
      </c>
      <c r="K40" s="45">
        <f t="shared" si="4"/>
        <v>-44760183</v>
      </c>
      <c r="L40" s="45">
        <f t="shared" si="4"/>
        <v>-74878455</v>
      </c>
      <c r="M40" s="45">
        <f t="shared" si="4"/>
        <v>-98001764</v>
      </c>
      <c r="N40" s="45">
        <f>+M40</f>
        <v>-98001764</v>
      </c>
      <c r="O40" s="45">
        <f t="shared" si="4"/>
        <v>-115313234</v>
      </c>
      <c r="P40" s="45">
        <f t="shared" si="4"/>
        <v>-140678202</v>
      </c>
      <c r="Q40" s="45">
        <f t="shared" si="4"/>
        <v>-164654163</v>
      </c>
      <c r="R40" s="45">
        <f>+Q40</f>
        <v>-164654163</v>
      </c>
      <c r="S40" s="45">
        <f t="shared" si="4"/>
        <v>-164654163</v>
      </c>
      <c r="T40" s="45">
        <f t="shared" si="4"/>
        <v>-164654163</v>
      </c>
      <c r="U40" s="45">
        <f t="shared" si="4"/>
        <v>-164654163</v>
      </c>
      <c r="V40" s="45">
        <f>+U40</f>
        <v>-164654163</v>
      </c>
      <c r="W40" s="45">
        <f>+V40</f>
        <v>-164654163</v>
      </c>
      <c r="X40" s="45">
        <f t="shared" si="4"/>
        <v>165099150</v>
      </c>
      <c r="Y40" s="45">
        <f t="shared" si="4"/>
        <v>-329753313</v>
      </c>
      <c r="Z40" s="46">
        <f>+IF(X40&lt;&gt;0,+(Y40/X40)*100,0)</f>
        <v>-199.73047287039333</v>
      </c>
      <c r="AA40" s="47">
        <f t="shared" si="4"/>
        <v>220131610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CB9981-11EF-44F3-BB20-FC5D91A5A993}"/>
</file>

<file path=customXml/itemProps2.xml><?xml version="1.0" encoding="utf-8"?>
<ds:datastoreItem xmlns:ds="http://schemas.openxmlformats.org/officeDocument/2006/customXml" ds:itemID="{9D11887F-DE8F-45C9-BDF5-42A78FFF61E9}"/>
</file>

<file path=customXml/itemProps3.xml><?xml version="1.0" encoding="utf-8"?>
<ds:datastoreItem xmlns:ds="http://schemas.openxmlformats.org/officeDocument/2006/customXml" ds:itemID="{FC46ECC0-4370-42D5-B800-E4F932F8D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2024-05-23T13:11:07Z</dcterms:created>
  <dcterms:modified xsi:type="dcterms:W3CDTF">2024-05-23T13:14:59Z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